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6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Sheet1" sheetId="9" r:id="rId8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R103" i="8" l="1"/>
  <c r="BQ103" i="8"/>
  <c r="BP103" i="8"/>
  <c r="BK103" i="8"/>
  <c r="BJ103" i="8"/>
  <c r="BI103" i="8"/>
  <c r="BD103" i="8"/>
  <c r="BC103" i="8"/>
  <c r="BB103" i="8"/>
  <c r="AW103" i="8"/>
  <c r="AV103" i="8"/>
  <c r="AU103" i="8"/>
  <c r="AP103" i="8"/>
  <c r="AO103" i="8"/>
  <c r="AN103" i="8"/>
  <c r="AI103" i="8"/>
  <c r="AH103" i="8"/>
  <c r="AG103" i="8"/>
  <c r="AB103" i="8"/>
  <c r="AA103" i="8"/>
  <c r="Z103" i="8"/>
  <c r="U103" i="8"/>
  <c r="T103" i="8"/>
  <c r="S103" i="8"/>
  <c r="N103" i="8"/>
  <c r="M103" i="8"/>
  <c r="L103" i="8"/>
  <c r="G103" i="8"/>
  <c r="F103" i="8"/>
  <c r="E103" i="8"/>
  <c r="BR102" i="8"/>
  <c r="BQ102" i="8"/>
  <c r="BP102" i="8"/>
  <c r="BK102" i="8"/>
  <c r="BJ102" i="8"/>
  <c r="BI102" i="8"/>
  <c r="BD102" i="8"/>
  <c r="BC102" i="8"/>
  <c r="BB102" i="8"/>
  <c r="AW102" i="8"/>
  <c r="AV102" i="8"/>
  <c r="AU102" i="8"/>
  <c r="AP102" i="8"/>
  <c r="AO102" i="8"/>
  <c r="AN102" i="8"/>
  <c r="AI102" i="8"/>
  <c r="AH102" i="8"/>
  <c r="AG102" i="8"/>
  <c r="AB102" i="8"/>
  <c r="AA102" i="8"/>
  <c r="Z102" i="8"/>
  <c r="U102" i="8"/>
  <c r="T102" i="8"/>
  <c r="S102" i="8"/>
  <c r="N102" i="8"/>
  <c r="M102" i="8"/>
  <c r="L102" i="8"/>
  <c r="G102" i="8"/>
  <c r="F102" i="8"/>
  <c r="E102" i="8"/>
  <c r="BR101" i="8"/>
  <c r="BQ101" i="8"/>
  <c r="BP101" i="8"/>
  <c r="BK101" i="8"/>
  <c r="BJ101" i="8"/>
  <c r="BI101" i="8"/>
  <c r="BD101" i="8"/>
  <c r="BC101" i="8"/>
  <c r="BB101" i="8"/>
  <c r="AW101" i="8"/>
  <c r="AV101" i="8"/>
  <c r="AU101" i="8"/>
  <c r="AP101" i="8"/>
  <c r="AO101" i="8"/>
  <c r="AN101" i="8"/>
  <c r="AI101" i="8"/>
  <c r="AH101" i="8"/>
  <c r="AG101" i="8"/>
  <c r="AB101" i="8"/>
  <c r="AA101" i="8"/>
  <c r="Z101" i="8"/>
  <c r="U101" i="8"/>
  <c r="T101" i="8"/>
  <c r="S101" i="8"/>
  <c r="N101" i="8"/>
  <c r="M101" i="8"/>
  <c r="L101" i="8"/>
  <c r="G101" i="8"/>
  <c r="F101" i="8"/>
  <c r="E101" i="8"/>
  <c r="BR100" i="8"/>
  <c r="BR104" i="8" s="1"/>
  <c r="BQ100" i="8"/>
  <c r="BQ104" i="8" s="1"/>
  <c r="BP100" i="8"/>
  <c r="BP104" i="8" s="1"/>
  <c r="BS104" i="8" s="1"/>
  <c r="BK100" i="8"/>
  <c r="BK104" i="8" s="1"/>
  <c r="BJ100" i="8"/>
  <c r="BJ104" i="8" s="1"/>
  <c r="BI100" i="8"/>
  <c r="BI104" i="8" s="1"/>
  <c r="BL104" i="8" s="1"/>
  <c r="BD100" i="8"/>
  <c r="BD104" i="8" s="1"/>
  <c r="BC100" i="8"/>
  <c r="BC104" i="8" s="1"/>
  <c r="BB100" i="8"/>
  <c r="BB104" i="8" s="1"/>
  <c r="AW100" i="8"/>
  <c r="AW104" i="8" s="1"/>
  <c r="AV100" i="8"/>
  <c r="AV104" i="8" s="1"/>
  <c r="AU100" i="8"/>
  <c r="AU104" i="8" s="1"/>
  <c r="AX104" i="8" s="1"/>
  <c r="AP100" i="8"/>
  <c r="AP104" i="8" s="1"/>
  <c r="AO100" i="8"/>
  <c r="AO104" i="8" s="1"/>
  <c r="AN100" i="8"/>
  <c r="AN104" i="8" s="1"/>
  <c r="AI100" i="8"/>
  <c r="AI104" i="8" s="1"/>
  <c r="AH100" i="8"/>
  <c r="AH104" i="8" s="1"/>
  <c r="AG100" i="8"/>
  <c r="AG104" i="8" s="1"/>
  <c r="AJ104" i="8" s="1"/>
  <c r="AB100" i="8"/>
  <c r="AB104" i="8" s="1"/>
  <c r="AA100" i="8"/>
  <c r="AA104" i="8" s="1"/>
  <c r="Z100" i="8"/>
  <c r="Z104" i="8" s="1"/>
  <c r="U100" i="8"/>
  <c r="U104" i="8" s="1"/>
  <c r="T100" i="8"/>
  <c r="T104" i="8" s="1"/>
  <c r="S100" i="8"/>
  <c r="S104" i="8" s="1"/>
  <c r="V104" i="8" s="1"/>
  <c r="N100" i="8"/>
  <c r="N104" i="8" s="1"/>
  <c r="M100" i="8"/>
  <c r="M104" i="8" s="1"/>
  <c r="L100" i="8"/>
  <c r="L104" i="8" s="1"/>
  <c r="G100" i="8"/>
  <c r="G104" i="8" s="1"/>
  <c r="F100" i="8"/>
  <c r="F104" i="8" s="1"/>
  <c r="E100" i="8"/>
  <c r="E104" i="8" s="1"/>
  <c r="H104" i="8" s="1"/>
  <c r="BR103" i="6"/>
  <c r="BQ103" i="6"/>
  <c r="BP103" i="6"/>
  <c r="BK103" i="6"/>
  <c r="BJ103" i="6"/>
  <c r="BI103" i="6"/>
  <c r="BD103" i="6"/>
  <c r="BC103" i="6"/>
  <c r="BB103" i="6"/>
  <c r="AW103" i="6"/>
  <c r="AV103" i="6"/>
  <c r="AU103" i="6"/>
  <c r="AP103" i="6"/>
  <c r="AO103" i="6"/>
  <c r="AN103" i="6"/>
  <c r="AI103" i="6"/>
  <c r="AH103" i="6"/>
  <c r="AG103" i="6"/>
  <c r="AB103" i="6"/>
  <c r="AA103" i="6"/>
  <c r="Z103" i="6"/>
  <c r="U103" i="6"/>
  <c r="T103" i="6"/>
  <c r="S103" i="6"/>
  <c r="N103" i="6"/>
  <c r="M103" i="6"/>
  <c r="L103" i="6"/>
  <c r="G103" i="6"/>
  <c r="F103" i="6"/>
  <c r="E103" i="6"/>
  <c r="BR102" i="6"/>
  <c r="BQ102" i="6"/>
  <c r="BP102" i="6"/>
  <c r="BK102" i="6"/>
  <c r="BJ102" i="6"/>
  <c r="BI102" i="6"/>
  <c r="BD102" i="6"/>
  <c r="BC102" i="6"/>
  <c r="BB102" i="6"/>
  <c r="AW102" i="6"/>
  <c r="AV102" i="6"/>
  <c r="AU102" i="6"/>
  <c r="AP102" i="6"/>
  <c r="AO102" i="6"/>
  <c r="AN102" i="6"/>
  <c r="AI102" i="6"/>
  <c r="AH102" i="6"/>
  <c r="AG102" i="6"/>
  <c r="AB102" i="6"/>
  <c r="AA102" i="6"/>
  <c r="Z102" i="6"/>
  <c r="U102" i="6"/>
  <c r="T102" i="6"/>
  <c r="S102" i="6"/>
  <c r="N102" i="6"/>
  <c r="M102" i="6"/>
  <c r="L102" i="6"/>
  <c r="G102" i="6"/>
  <c r="F102" i="6"/>
  <c r="E102" i="6"/>
  <c r="BR101" i="6"/>
  <c r="BQ101" i="6"/>
  <c r="BP101" i="6"/>
  <c r="BK101" i="6"/>
  <c r="BJ101" i="6"/>
  <c r="BI101" i="6"/>
  <c r="BD101" i="6"/>
  <c r="BC101" i="6"/>
  <c r="BB101" i="6"/>
  <c r="AW101" i="6"/>
  <c r="AV101" i="6"/>
  <c r="AU101" i="6"/>
  <c r="AP101" i="6"/>
  <c r="AO101" i="6"/>
  <c r="AN101" i="6"/>
  <c r="AI101" i="6"/>
  <c r="AH101" i="6"/>
  <c r="AG101" i="6"/>
  <c r="AB101" i="6"/>
  <c r="AA101" i="6"/>
  <c r="Z101" i="6"/>
  <c r="U101" i="6"/>
  <c r="T101" i="6"/>
  <c r="S101" i="6"/>
  <c r="N101" i="6"/>
  <c r="M101" i="6"/>
  <c r="L101" i="6"/>
  <c r="G101" i="6"/>
  <c r="F101" i="6"/>
  <c r="E101" i="6"/>
  <c r="BR100" i="6"/>
  <c r="BR104" i="6" s="1"/>
  <c r="BQ100" i="6"/>
  <c r="BQ104" i="6" s="1"/>
  <c r="BP100" i="6"/>
  <c r="BP104" i="6" s="1"/>
  <c r="BK100" i="6"/>
  <c r="BK104" i="6" s="1"/>
  <c r="BJ100" i="6"/>
  <c r="BJ104" i="6" s="1"/>
  <c r="BI100" i="6"/>
  <c r="BI104" i="6" s="1"/>
  <c r="BL104" i="6" s="1"/>
  <c r="BD100" i="6"/>
  <c r="BD104" i="6" s="1"/>
  <c r="BC100" i="6"/>
  <c r="BC104" i="6" s="1"/>
  <c r="BB100" i="6"/>
  <c r="BB104" i="6" s="1"/>
  <c r="AW100" i="6"/>
  <c r="AW104" i="6" s="1"/>
  <c r="AV100" i="6"/>
  <c r="AV104" i="6" s="1"/>
  <c r="AU100" i="6"/>
  <c r="AU104" i="6" s="1"/>
  <c r="AX104" i="6" s="1"/>
  <c r="AP100" i="6"/>
  <c r="AP104" i="6" s="1"/>
  <c r="AO100" i="6"/>
  <c r="AO104" i="6" s="1"/>
  <c r="AN100" i="6"/>
  <c r="AN104" i="6" s="1"/>
  <c r="AI100" i="6"/>
  <c r="AI104" i="6" s="1"/>
  <c r="AH100" i="6"/>
  <c r="AH104" i="6" s="1"/>
  <c r="AG100" i="6"/>
  <c r="AG104" i="6" s="1"/>
  <c r="AJ104" i="6" s="1"/>
  <c r="AB100" i="6"/>
  <c r="AB104" i="6" s="1"/>
  <c r="AA100" i="6"/>
  <c r="AA104" i="6" s="1"/>
  <c r="Z100" i="6"/>
  <c r="Z104" i="6" s="1"/>
  <c r="U100" i="6"/>
  <c r="U104" i="6" s="1"/>
  <c r="T100" i="6"/>
  <c r="T104" i="6" s="1"/>
  <c r="S100" i="6"/>
  <c r="S104" i="6" s="1"/>
  <c r="V104" i="6" s="1"/>
  <c r="N100" i="6"/>
  <c r="N104" i="6" s="1"/>
  <c r="M100" i="6"/>
  <c r="M104" i="6" s="1"/>
  <c r="L100" i="6"/>
  <c r="L104" i="6" s="1"/>
  <c r="G100" i="6"/>
  <c r="G104" i="6" s="1"/>
  <c r="F100" i="6"/>
  <c r="F104" i="6" s="1"/>
  <c r="E100" i="6"/>
  <c r="E104" i="6" s="1"/>
  <c r="H104" i="6" s="1"/>
  <c r="BR101" i="5"/>
  <c r="BQ101" i="5"/>
  <c r="BP101" i="5"/>
  <c r="BK101" i="5"/>
  <c r="BJ101" i="5"/>
  <c r="BI101" i="5"/>
  <c r="BD101" i="5"/>
  <c r="BC101" i="5"/>
  <c r="BB101" i="5"/>
  <c r="AW101" i="5"/>
  <c r="AV101" i="5"/>
  <c r="AU101" i="5"/>
  <c r="AP101" i="5"/>
  <c r="AO101" i="5"/>
  <c r="AN101" i="5"/>
  <c r="AI101" i="5"/>
  <c r="AH101" i="5"/>
  <c r="AG101" i="5"/>
  <c r="AB101" i="5"/>
  <c r="AA101" i="5"/>
  <c r="Z101" i="5"/>
  <c r="U101" i="5"/>
  <c r="T101" i="5"/>
  <c r="S101" i="5"/>
  <c r="N101" i="5"/>
  <c r="M101" i="5"/>
  <c r="L101" i="5"/>
  <c r="G101" i="5"/>
  <c r="F101" i="5"/>
  <c r="E101" i="5"/>
  <c r="BR100" i="5"/>
  <c r="BQ100" i="5"/>
  <c r="BP100" i="5"/>
  <c r="BK100" i="5"/>
  <c r="BJ100" i="5"/>
  <c r="BI100" i="5"/>
  <c r="BD100" i="5"/>
  <c r="BC100" i="5"/>
  <c r="BB100" i="5"/>
  <c r="AW100" i="5"/>
  <c r="AV100" i="5"/>
  <c r="AU100" i="5"/>
  <c r="AP100" i="5"/>
  <c r="AO100" i="5"/>
  <c r="AN100" i="5"/>
  <c r="AI100" i="5"/>
  <c r="AH100" i="5"/>
  <c r="AG100" i="5"/>
  <c r="AB100" i="5"/>
  <c r="AA100" i="5"/>
  <c r="Z100" i="5"/>
  <c r="U100" i="5"/>
  <c r="T100" i="5"/>
  <c r="S100" i="5"/>
  <c r="N100" i="5"/>
  <c r="M100" i="5"/>
  <c r="L100" i="5"/>
  <c r="G100" i="5"/>
  <c r="F100" i="5"/>
  <c r="E100" i="5"/>
  <c r="BR99" i="5"/>
  <c r="BQ99" i="5"/>
  <c r="BP99" i="5"/>
  <c r="BK99" i="5"/>
  <c r="BJ99" i="5"/>
  <c r="BI99" i="5"/>
  <c r="BD99" i="5"/>
  <c r="BC99" i="5"/>
  <c r="BB99" i="5"/>
  <c r="AW99" i="5"/>
  <c r="AV99" i="5"/>
  <c r="AU99" i="5"/>
  <c r="AP99" i="5"/>
  <c r="AO99" i="5"/>
  <c r="AN99" i="5"/>
  <c r="AI99" i="5"/>
  <c r="AH99" i="5"/>
  <c r="AG99" i="5"/>
  <c r="AB99" i="5"/>
  <c r="AA99" i="5"/>
  <c r="Z99" i="5"/>
  <c r="U99" i="5"/>
  <c r="T99" i="5"/>
  <c r="S99" i="5"/>
  <c r="N99" i="5"/>
  <c r="M99" i="5"/>
  <c r="L99" i="5"/>
  <c r="G99" i="5"/>
  <c r="F99" i="5"/>
  <c r="E99" i="5"/>
  <c r="BR98" i="5"/>
  <c r="BR102" i="5" s="1"/>
  <c r="BQ98" i="5"/>
  <c r="BQ102" i="5" s="1"/>
  <c r="BP98" i="5"/>
  <c r="BP102" i="5" s="1"/>
  <c r="BK98" i="5"/>
  <c r="BK102" i="5" s="1"/>
  <c r="BJ98" i="5"/>
  <c r="BJ102" i="5" s="1"/>
  <c r="BI98" i="5"/>
  <c r="BI102" i="5" s="1"/>
  <c r="BL102" i="5" s="1"/>
  <c r="BD98" i="5"/>
  <c r="BD102" i="5" s="1"/>
  <c r="BC98" i="5"/>
  <c r="BC102" i="5" s="1"/>
  <c r="BB98" i="5"/>
  <c r="BB102" i="5" s="1"/>
  <c r="AW98" i="5"/>
  <c r="AW102" i="5" s="1"/>
  <c r="AV98" i="5"/>
  <c r="AV102" i="5" s="1"/>
  <c r="AU98" i="5"/>
  <c r="AU102" i="5" s="1"/>
  <c r="AX102" i="5" s="1"/>
  <c r="AP98" i="5"/>
  <c r="AP102" i="5" s="1"/>
  <c r="AO98" i="5"/>
  <c r="AO102" i="5" s="1"/>
  <c r="AN98" i="5"/>
  <c r="AN102" i="5" s="1"/>
  <c r="AI98" i="5"/>
  <c r="AI102" i="5" s="1"/>
  <c r="AH98" i="5"/>
  <c r="AH102" i="5" s="1"/>
  <c r="AG98" i="5"/>
  <c r="AG102" i="5" s="1"/>
  <c r="AJ102" i="5" s="1"/>
  <c r="AB98" i="5"/>
  <c r="AB102" i="5" s="1"/>
  <c r="AA98" i="5"/>
  <c r="AA102" i="5" s="1"/>
  <c r="Z98" i="5"/>
  <c r="Z102" i="5" s="1"/>
  <c r="U98" i="5"/>
  <c r="U102" i="5" s="1"/>
  <c r="T98" i="5"/>
  <c r="T102" i="5" s="1"/>
  <c r="S98" i="5"/>
  <c r="S102" i="5" s="1"/>
  <c r="V102" i="5" s="1"/>
  <c r="N98" i="5"/>
  <c r="N102" i="5" s="1"/>
  <c r="M98" i="5"/>
  <c r="M102" i="5" s="1"/>
  <c r="L98" i="5"/>
  <c r="L102" i="5" s="1"/>
  <c r="G98" i="5"/>
  <c r="G102" i="5" s="1"/>
  <c r="F98" i="5"/>
  <c r="F102" i="5" s="1"/>
  <c r="E98" i="5"/>
  <c r="E102" i="5" s="1"/>
  <c r="H102" i="5" s="1"/>
  <c r="BR98" i="4"/>
  <c r="BQ98" i="4"/>
  <c r="BP98" i="4"/>
  <c r="BK98" i="4"/>
  <c r="BJ98" i="4"/>
  <c r="BI98" i="4"/>
  <c r="BD98" i="4"/>
  <c r="BC98" i="4"/>
  <c r="BB98" i="4"/>
  <c r="AW98" i="4"/>
  <c r="AV98" i="4"/>
  <c r="AU98" i="4"/>
  <c r="AP98" i="4"/>
  <c r="AO98" i="4"/>
  <c r="AN98" i="4"/>
  <c r="AI98" i="4"/>
  <c r="AH98" i="4"/>
  <c r="AG98" i="4"/>
  <c r="AB98" i="4"/>
  <c r="AA98" i="4"/>
  <c r="Z98" i="4"/>
  <c r="U98" i="4"/>
  <c r="T98" i="4"/>
  <c r="S98" i="4"/>
  <c r="N98" i="4"/>
  <c r="M98" i="4"/>
  <c r="L98" i="4"/>
  <c r="G98" i="4"/>
  <c r="F98" i="4"/>
  <c r="E98" i="4"/>
  <c r="BR97" i="4"/>
  <c r="BQ97" i="4"/>
  <c r="BP97" i="4"/>
  <c r="BK97" i="4"/>
  <c r="BJ97" i="4"/>
  <c r="BI97" i="4"/>
  <c r="BD97" i="4"/>
  <c r="BC97" i="4"/>
  <c r="BB97" i="4"/>
  <c r="AW97" i="4"/>
  <c r="AV97" i="4"/>
  <c r="AU97" i="4"/>
  <c r="AP97" i="4"/>
  <c r="AO97" i="4"/>
  <c r="AN97" i="4"/>
  <c r="AI97" i="4"/>
  <c r="AH97" i="4"/>
  <c r="AG97" i="4"/>
  <c r="AB97" i="4"/>
  <c r="AA97" i="4"/>
  <c r="Z97" i="4"/>
  <c r="U97" i="4"/>
  <c r="T97" i="4"/>
  <c r="S97" i="4"/>
  <c r="N97" i="4"/>
  <c r="M97" i="4"/>
  <c r="L97" i="4"/>
  <c r="G97" i="4"/>
  <c r="F97" i="4"/>
  <c r="E97" i="4"/>
  <c r="BR96" i="4"/>
  <c r="BQ96" i="4"/>
  <c r="BP96" i="4"/>
  <c r="BK96" i="4"/>
  <c r="BJ96" i="4"/>
  <c r="BI96" i="4"/>
  <c r="BD96" i="4"/>
  <c r="BC96" i="4"/>
  <c r="BB96" i="4"/>
  <c r="AW96" i="4"/>
  <c r="AV96" i="4"/>
  <c r="AU96" i="4"/>
  <c r="AP96" i="4"/>
  <c r="AO96" i="4"/>
  <c r="AN96" i="4"/>
  <c r="AI96" i="4"/>
  <c r="AH96" i="4"/>
  <c r="AG96" i="4"/>
  <c r="AB96" i="4"/>
  <c r="AA96" i="4"/>
  <c r="Z96" i="4"/>
  <c r="U96" i="4"/>
  <c r="T96" i="4"/>
  <c r="S96" i="4"/>
  <c r="N96" i="4"/>
  <c r="M96" i="4"/>
  <c r="L96" i="4"/>
  <c r="G96" i="4"/>
  <c r="F96" i="4"/>
  <c r="E96" i="4"/>
  <c r="BR95" i="4"/>
  <c r="BR99" i="4" s="1"/>
  <c r="BQ95" i="4"/>
  <c r="BQ99" i="4" s="1"/>
  <c r="BP95" i="4"/>
  <c r="BP99" i="4" s="1"/>
  <c r="BK95" i="4"/>
  <c r="BK99" i="4" s="1"/>
  <c r="BJ95" i="4"/>
  <c r="BJ99" i="4" s="1"/>
  <c r="BI95" i="4"/>
  <c r="BI99" i="4" s="1"/>
  <c r="BL99" i="4" s="1"/>
  <c r="BD95" i="4"/>
  <c r="BD99" i="4" s="1"/>
  <c r="BC95" i="4"/>
  <c r="BC99" i="4" s="1"/>
  <c r="BB95" i="4"/>
  <c r="BB99" i="4" s="1"/>
  <c r="AW95" i="4"/>
  <c r="AW99" i="4" s="1"/>
  <c r="AV95" i="4"/>
  <c r="AV99" i="4" s="1"/>
  <c r="AU95" i="4"/>
  <c r="AU99" i="4" s="1"/>
  <c r="AX99" i="4" s="1"/>
  <c r="AP95" i="4"/>
  <c r="AP99" i="4" s="1"/>
  <c r="AO95" i="4"/>
  <c r="AO99" i="4" s="1"/>
  <c r="AN95" i="4"/>
  <c r="AN99" i="4" s="1"/>
  <c r="AI95" i="4"/>
  <c r="AI99" i="4" s="1"/>
  <c r="AH95" i="4"/>
  <c r="AH99" i="4" s="1"/>
  <c r="AG95" i="4"/>
  <c r="AG99" i="4" s="1"/>
  <c r="AJ99" i="4" s="1"/>
  <c r="AB95" i="4"/>
  <c r="AB99" i="4" s="1"/>
  <c r="AA95" i="4"/>
  <c r="AA99" i="4" s="1"/>
  <c r="Z95" i="4"/>
  <c r="Z99" i="4" s="1"/>
  <c r="U95" i="4"/>
  <c r="U99" i="4" s="1"/>
  <c r="T95" i="4"/>
  <c r="T99" i="4" s="1"/>
  <c r="S95" i="4"/>
  <c r="S99" i="4" s="1"/>
  <c r="V99" i="4" s="1"/>
  <c r="N95" i="4"/>
  <c r="N99" i="4" s="1"/>
  <c r="M95" i="4"/>
  <c r="M99" i="4" s="1"/>
  <c r="L95" i="4"/>
  <c r="L99" i="4" s="1"/>
  <c r="G95" i="4"/>
  <c r="G99" i="4" s="1"/>
  <c r="F95" i="4"/>
  <c r="F99" i="4" s="1"/>
  <c r="E95" i="4"/>
  <c r="E99" i="4" s="1"/>
  <c r="H99" i="4" s="1"/>
  <c r="BR103" i="2"/>
  <c r="BQ103" i="2"/>
  <c r="BP103" i="2"/>
  <c r="BK103" i="2"/>
  <c r="BJ103" i="2"/>
  <c r="BI103" i="2"/>
  <c r="BD103" i="2"/>
  <c r="BC103" i="2"/>
  <c r="BB103" i="2"/>
  <c r="AW103" i="2"/>
  <c r="AV103" i="2"/>
  <c r="AU103" i="2"/>
  <c r="AP103" i="2"/>
  <c r="AO103" i="2"/>
  <c r="AN103" i="2"/>
  <c r="AI103" i="2"/>
  <c r="AH103" i="2"/>
  <c r="AG103" i="2"/>
  <c r="AB103" i="2"/>
  <c r="AA103" i="2"/>
  <c r="Z103" i="2"/>
  <c r="U103" i="2"/>
  <c r="T103" i="2"/>
  <c r="S103" i="2"/>
  <c r="N103" i="2"/>
  <c r="M103" i="2"/>
  <c r="L103" i="2"/>
  <c r="G103" i="2"/>
  <c r="F103" i="2"/>
  <c r="E103" i="2"/>
  <c r="BR102" i="2"/>
  <c r="BQ102" i="2"/>
  <c r="BP102" i="2"/>
  <c r="BK102" i="2"/>
  <c r="BJ102" i="2"/>
  <c r="BI102" i="2"/>
  <c r="BD102" i="2"/>
  <c r="BC102" i="2"/>
  <c r="BB102" i="2"/>
  <c r="AW102" i="2"/>
  <c r="AV102" i="2"/>
  <c r="AU102" i="2"/>
  <c r="AP102" i="2"/>
  <c r="AO102" i="2"/>
  <c r="AN102" i="2"/>
  <c r="AI102" i="2"/>
  <c r="AH102" i="2"/>
  <c r="AG102" i="2"/>
  <c r="AB102" i="2"/>
  <c r="AA102" i="2"/>
  <c r="Z102" i="2"/>
  <c r="U102" i="2"/>
  <c r="T102" i="2"/>
  <c r="S102" i="2"/>
  <c r="N102" i="2"/>
  <c r="M102" i="2"/>
  <c r="L102" i="2"/>
  <c r="G102" i="2"/>
  <c r="F102" i="2"/>
  <c r="E102" i="2"/>
  <c r="BR101" i="2"/>
  <c r="BQ101" i="2"/>
  <c r="BP101" i="2"/>
  <c r="BK101" i="2"/>
  <c r="BJ101" i="2"/>
  <c r="BI101" i="2"/>
  <c r="BD101" i="2"/>
  <c r="BC101" i="2"/>
  <c r="BB101" i="2"/>
  <c r="AW101" i="2"/>
  <c r="AV101" i="2"/>
  <c r="AU101" i="2"/>
  <c r="AP101" i="2"/>
  <c r="AO101" i="2"/>
  <c r="AN101" i="2"/>
  <c r="AI101" i="2"/>
  <c r="AH101" i="2"/>
  <c r="AG101" i="2"/>
  <c r="AB101" i="2"/>
  <c r="AA101" i="2"/>
  <c r="Z101" i="2"/>
  <c r="U101" i="2"/>
  <c r="T101" i="2"/>
  <c r="S101" i="2"/>
  <c r="N101" i="2"/>
  <c r="M101" i="2"/>
  <c r="L101" i="2"/>
  <c r="G101" i="2"/>
  <c r="F101" i="2"/>
  <c r="E101" i="2"/>
  <c r="BR100" i="2"/>
  <c r="BR104" i="2" s="1"/>
  <c r="BQ100" i="2"/>
  <c r="BQ104" i="2" s="1"/>
  <c r="BP100" i="2"/>
  <c r="BP104" i="2" s="1"/>
  <c r="BK100" i="2"/>
  <c r="BK104" i="2" s="1"/>
  <c r="BJ100" i="2"/>
  <c r="BJ104" i="2" s="1"/>
  <c r="BI100" i="2"/>
  <c r="BI104" i="2" s="1"/>
  <c r="BL104" i="2" s="1"/>
  <c r="BD100" i="2"/>
  <c r="BD104" i="2" s="1"/>
  <c r="BC100" i="2"/>
  <c r="BC104" i="2" s="1"/>
  <c r="BB100" i="2"/>
  <c r="BB104" i="2" s="1"/>
  <c r="AW100" i="2"/>
  <c r="AW104" i="2" s="1"/>
  <c r="AV100" i="2"/>
  <c r="AV104" i="2" s="1"/>
  <c r="AU100" i="2"/>
  <c r="AU104" i="2" s="1"/>
  <c r="AX104" i="2" s="1"/>
  <c r="AP100" i="2"/>
  <c r="AP104" i="2" s="1"/>
  <c r="AO100" i="2"/>
  <c r="AO104" i="2" s="1"/>
  <c r="AN100" i="2"/>
  <c r="AN104" i="2" s="1"/>
  <c r="AI100" i="2"/>
  <c r="AI104" i="2" s="1"/>
  <c r="AH100" i="2"/>
  <c r="AH104" i="2" s="1"/>
  <c r="AG100" i="2"/>
  <c r="AG104" i="2" s="1"/>
  <c r="AJ104" i="2" s="1"/>
  <c r="AB100" i="2"/>
  <c r="AB104" i="2" s="1"/>
  <c r="AA100" i="2"/>
  <c r="AA104" i="2" s="1"/>
  <c r="Z100" i="2"/>
  <c r="Z104" i="2" s="1"/>
  <c r="U100" i="2"/>
  <c r="U104" i="2" s="1"/>
  <c r="T100" i="2"/>
  <c r="T104" i="2" s="1"/>
  <c r="S100" i="2"/>
  <c r="S104" i="2" s="1"/>
  <c r="V104" i="2" s="1"/>
  <c r="N100" i="2"/>
  <c r="N104" i="2" s="1"/>
  <c r="M100" i="2"/>
  <c r="M104" i="2" s="1"/>
  <c r="L100" i="2"/>
  <c r="L104" i="2" s="1"/>
  <c r="G100" i="2"/>
  <c r="G104" i="2" s="1"/>
  <c r="F100" i="2"/>
  <c r="F104" i="2" s="1"/>
  <c r="E100" i="2"/>
  <c r="E104" i="2" s="1"/>
  <c r="H104" i="2" s="1"/>
  <c r="BR107" i="3"/>
  <c r="BQ107" i="3"/>
  <c r="BP107" i="3"/>
  <c r="BK107" i="3"/>
  <c r="BJ107" i="3"/>
  <c r="BI107" i="3"/>
  <c r="BD107" i="3"/>
  <c r="BC107" i="3"/>
  <c r="BB107" i="3"/>
  <c r="AW107" i="3"/>
  <c r="AV107" i="3"/>
  <c r="AU107" i="3"/>
  <c r="AP107" i="3"/>
  <c r="AO107" i="3"/>
  <c r="AN107" i="3"/>
  <c r="AI107" i="3"/>
  <c r="AH107" i="3"/>
  <c r="AG107" i="3"/>
  <c r="AB107" i="3"/>
  <c r="AA107" i="3"/>
  <c r="Z107" i="3"/>
  <c r="U107" i="3"/>
  <c r="T107" i="3"/>
  <c r="S107" i="3"/>
  <c r="N107" i="3"/>
  <c r="M107" i="3"/>
  <c r="L107" i="3"/>
  <c r="G107" i="3"/>
  <c r="F107" i="3"/>
  <c r="E107" i="3"/>
  <c r="BR106" i="3"/>
  <c r="BQ106" i="3"/>
  <c r="BP106" i="3"/>
  <c r="BK106" i="3"/>
  <c r="BJ106" i="3"/>
  <c r="BI106" i="3"/>
  <c r="BD106" i="3"/>
  <c r="BC106" i="3"/>
  <c r="BB106" i="3"/>
  <c r="AW106" i="3"/>
  <c r="AV106" i="3"/>
  <c r="AU106" i="3"/>
  <c r="AP106" i="3"/>
  <c r="AO106" i="3"/>
  <c r="AN106" i="3"/>
  <c r="AI106" i="3"/>
  <c r="AH106" i="3"/>
  <c r="AG106" i="3"/>
  <c r="AB106" i="3"/>
  <c r="AA106" i="3"/>
  <c r="Z106" i="3"/>
  <c r="U106" i="3"/>
  <c r="T106" i="3"/>
  <c r="S106" i="3"/>
  <c r="N106" i="3"/>
  <c r="M106" i="3"/>
  <c r="L106" i="3"/>
  <c r="G106" i="3"/>
  <c r="F106" i="3"/>
  <c r="E106" i="3"/>
  <c r="BR105" i="3"/>
  <c r="BQ105" i="3"/>
  <c r="BP105" i="3"/>
  <c r="BK105" i="3"/>
  <c r="BJ105" i="3"/>
  <c r="BI105" i="3"/>
  <c r="BD105" i="3"/>
  <c r="BC105" i="3"/>
  <c r="BB105" i="3"/>
  <c r="AW105" i="3"/>
  <c r="AV105" i="3"/>
  <c r="AU105" i="3"/>
  <c r="AP105" i="3"/>
  <c r="AO105" i="3"/>
  <c r="AN105" i="3"/>
  <c r="AI105" i="3"/>
  <c r="AH105" i="3"/>
  <c r="AG105" i="3"/>
  <c r="AB105" i="3"/>
  <c r="AA105" i="3"/>
  <c r="Z105" i="3"/>
  <c r="U105" i="3"/>
  <c r="T105" i="3"/>
  <c r="S105" i="3"/>
  <c r="N105" i="3"/>
  <c r="M105" i="3"/>
  <c r="L105" i="3"/>
  <c r="G105" i="3"/>
  <c r="F105" i="3"/>
  <c r="E105" i="3"/>
  <c r="BR104" i="3"/>
  <c r="BR108" i="3" s="1"/>
  <c r="BQ104" i="3"/>
  <c r="BQ108" i="3" s="1"/>
  <c r="BP104" i="3"/>
  <c r="BP108" i="3" s="1"/>
  <c r="BS108" i="3" s="1"/>
  <c r="BK104" i="3"/>
  <c r="BK108" i="3" s="1"/>
  <c r="BJ104" i="3"/>
  <c r="BJ108" i="3" s="1"/>
  <c r="BI104" i="3"/>
  <c r="BI108" i="3" s="1"/>
  <c r="BD104" i="3"/>
  <c r="BD108" i="3" s="1"/>
  <c r="BC104" i="3"/>
  <c r="BC108" i="3" s="1"/>
  <c r="BB104" i="3"/>
  <c r="BB108" i="3" s="1"/>
  <c r="BE108" i="3" s="1"/>
  <c r="AW104" i="3"/>
  <c r="AW108" i="3" s="1"/>
  <c r="AV104" i="3"/>
  <c r="AV108" i="3" s="1"/>
  <c r="AU104" i="3"/>
  <c r="AU108" i="3" s="1"/>
  <c r="AP104" i="3"/>
  <c r="AP108" i="3" s="1"/>
  <c r="AO104" i="3"/>
  <c r="AO108" i="3" s="1"/>
  <c r="AN104" i="3"/>
  <c r="AN108" i="3" s="1"/>
  <c r="AQ108" i="3" s="1"/>
  <c r="AI104" i="3"/>
  <c r="AI108" i="3" s="1"/>
  <c r="AH104" i="3"/>
  <c r="AH108" i="3" s="1"/>
  <c r="AG104" i="3"/>
  <c r="AG108" i="3" s="1"/>
  <c r="AB104" i="3"/>
  <c r="AB108" i="3" s="1"/>
  <c r="AA104" i="3"/>
  <c r="AA108" i="3" s="1"/>
  <c r="Z104" i="3"/>
  <c r="Z108" i="3" s="1"/>
  <c r="AC108" i="3" s="1"/>
  <c r="U104" i="3"/>
  <c r="U108" i="3" s="1"/>
  <c r="T104" i="3"/>
  <c r="T108" i="3" s="1"/>
  <c r="S104" i="3"/>
  <c r="S108" i="3" s="1"/>
  <c r="V108" i="3" s="1"/>
  <c r="N104" i="3"/>
  <c r="N108" i="3" s="1"/>
  <c r="M104" i="3"/>
  <c r="M108" i="3" s="1"/>
  <c r="L104" i="3"/>
  <c r="L108" i="3" s="1"/>
  <c r="O108" i="3" s="1"/>
  <c r="G104" i="3"/>
  <c r="G108" i="3" s="1"/>
  <c r="F104" i="3"/>
  <c r="F108" i="3" s="1"/>
  <c r="E104" i="3"/>
  <c r="E108" i="3" s="1"/>
  <c r="H108" i="3" s="1"/>
  <c r="BR127" i="1"/>
  <c r="BQ127" i="1"/>
  <c r="BP127" i="1"/>
  <c r="BK127" i="1"/>
  <c r="BJ127" i="1"/>
  <c r="BI127" i="1"/>
  <c r="BD127" i="1"/>
  <c r="BC127" i="1"/>
  <c r="BB127" i="1"/>
  <c r="AW127" i="1"/>
  <c r="AV127" i="1"/>
  <c r="AU127" i="1"/>
  <c r="AP127" i="1"/>
  <c r="AO127" i="1"/>
  <c r="AN127" i="1"/>
  <c r="AI127" i="1"/>
  <c r="AH127" i="1"/>
  <c r="AG127" i="1"/>
  <c r="AB127" i="1"/>
  <c r="AA127" i="1"/>
  <c r="Z127" i="1"/>
  <c r="U127" i="1"/>
  <c r="T127" i="1"/>
  <c r="S127" i="1"/>
  <c r="N127" i="1"/>
  <c r="M127" i="1"/>
  <c r="L127" i="1"/>
  <c r="G127" i="1"/>
  <c r="F127" i="1"/>
  <c r="E127" i="1"/>
  <c r="BR126" i="1"/>
  <c r="BQ126" i="1"/>
  <c r="BP126" i="1"/>
  <c r="BK126" i="1"/>
  <c r="BJ126" i="1"/>
  <c r="BI126" i="1"/>
  <c r="BD126" i="1"/>
  <c r="BC126" i="1"/>
  <c r="BB126" i="1"/>
  <c r="AW126" i="1"/>
  <c r="AV126" i="1"/>
  <c r="AU126" i="1"/>
  <c r="AP126" i="1"/>
  <c r="AO126" i="1"/>
  <c r="AN126" i="1"/>
  <c r="AI126" i="1"/>
  <c r="AH126" i="1"/>
  <c r="AG126" i="1"/>
  <c r="AB126" i="1"/>
  <c r="AA126" i="1"/>
  <c r="Z126" i="1"/>
  <c r="U126" i="1"/>
  <c r="T126" i="1"/>
  <c r="S126" i="1"/>
  <c r="N126" i="1"/>
  <c r="M126" i="1"/>
  <c r="L126" i="1"/>
  <c r="G126" i="1"/>
  <c r="F126" i="1"/>
  <c r="E126" i="1"/>
  <c r="BR125" i="1"/>
  <c r="BQ125" i="1"/>
  <c r="BP125" i="1"/>
  <c r="BK125" i="1"/>
  <c r="BJ125" i="1"/>
  <c r="BI125" i="1"/>
  <c r="BD125" i="1"/>
  <c r="BC125" i="1"/>
  <c r="BB125" i="1"/>
  <c r="AW125" i="1"/>
  <c r="AV125" i="1"/>
  <c r="AU125" i="1"/>
  <c r="AP125" i="1"/>
  <c r="AO125" i="1"/>
  <c r="AN125" i="1"/>
  <c r="AI125" i="1"/>
  <c r="AH125" i="1"/>
  <c r="AG125" i="1"/>
  <c r="AB125" i="1"/>
  <c r="AA125" i="1"/>
  <c r="Z125" i="1"/>
  <c r="U125" i="1"/>
  <c r="T125" i="1"/>
  <c r="S125" i="1"/>
  <c r="N125" i="1"/>
  <c r="M125" i="1"/>
  <c r="L125" i="1"/>
  <c r="G125" i="1"/>
  <c r="F125" i="1"/>
  <c r="E125" i="1"/>
  <c r="BR124" i="1"/>
  <c r="BR128" i="1" s="1"/>
  <c r="BQ124" i="1"/>
  <c r="BQ128" i="1" s="1"/>
  <c r="BP124" i="1"/>
  <c r="BP128" i="1" s="1"/>
  <c r="BS128" i="1" s="1"/>
  <c r="BK124" i="1"/>
  <c r="BK128" i="1" s="1"/>
  <c r="BJ124" i="1"/>
  <c r="BJ128" i="1" s="1"/>
  <c r="BI124" i="1"/>
  <c r="BI128" i="1" s="1"/>
  <c r="BD124" i="1"/>
  <c r="BD128" i="1" s="1"/>
  <c r="BC124" i="1"/>
  <c r="BC128" i="1" s="1"/>
  <c r="BB124" i="1"/>
  <c r="BB128" i="1" s="1"/>
  <c r="BE128" i="1" s="1"/>
  <c r="AW124" i="1"/>
  <c r="AW128" i="1" s="1"/>
  <c r="AV124" i="1"/>
  <c r="AV128" i="1" s="1"/>
  <c r="AU124" i="1"/>
  <c r="AU128" i="1" s="1"/>
  <c r="AP124" i="1"/>
  <c r="AP128" i="1" s="1"/>
  <c r="AO124" i="1"/>
  <c r="AO128" i="1" s="1"/>
  <c r="AN124" i="1"/>
  <c r="AN128" i="1" s="1"/>
  <c r="AQ128" i="1" s="1"/>
  <c r="AI124" i="1"/>
  <c r="AI128" i="1" s="1"/>
  <c r="AH124" i="1"/>
  <c r="AH128" i="1" s="1"/>
  <c r="AG124" i="1"/>
  <c r="AG128" i="1" s="1"/>
  <c r="AJ128" i="1" s="1"/>
  <c r="AB124" i="1"/>
  <c r="AB128" i="1" s="1"/>
  <c r="AA124" i="1"/>
  <c r="AA128" i="1" s="1"/>
  <c r="Z124" i="1"/>
  <c r="Z128" i="1" s="1"/>
  <c r="U124" i="1"/>
  <c r="U128" i="1" s="1"/>
  <c r="T124" i="1"/>
  <c r="T128" i="1" s="1"/>
  <c r="S124" i="1"/>
  <c r="S128" i="1" s="1"/>
  <c r="V128" i="1" s="1"/>
  <c r="N124" i="1"/>
  <c r="N128" i="1" s="1"/>
  <c r="M124" i="1"/>
  <c r="M128" i="1" s="1"/>
  <c r="L124" i="1"/>
  <c r="L128" i="1" s="1"/>
  <c r="G124" i="1"/>
  <c r="G128" i="1" s="1"/>
  <c r="F124" i="1"/>
  <c r="F128" i="1" s="1"/>
  <c r="E124" i="1"/>
  <c r="E128" i="1" s="1"/>
  <c r="H128" i="1" s="1"/>
  <c r="AX128" i="1" l="1"/>
  <c r="AJ108" i="3"/>
  <c r="O104" i="8"/>
  <c r="AC104" i="8"/>
  <c r="AQ104" i="8"/>
  <c r="BE104" i="8"/>
  <c r="O104" i="6"/>
  <c r="AC104" i="6"/>
  <c r="AQ104" i="6"/>
  <c r="BE104" i="6"/>
  <c r="BS104" i="6"/>
  <c r="O102" i="5"/>
  <c r="AC102" i="5"/>
  <c r="AQ102" i="5"/>
  <c r="BE102" i="5"/>
  <c r="BS102" i="5"/>
  <c r="O99" i="4"/>
  <c r="AC99" i="4"/>
  <c r="AQ99" i="4"/>
  <c r="BE99" i="4"/>
  <c r="BS99" i="4"/>
  <c r="O104" i="2"/>
  <c r="AC104" i="2"/>
  <c r="AQ104" i="2"/>
  <c r="BE104" i="2"/>
  <c r="BS104" i="2"/>
  <c r="AX108" i="3"/>
  <c r="BL108" i="3"/>
  <c r="O128" i="1"/>
  <c r="AC128" i="1"/>
  <c r="BL128" i="1"/>
  <c r="AN34" i="3" l="1"/>
  <c r="AO34" i="3" s="1"/>
  <c r="AN35" i="3"/>
  <c r="AO35" i="3" s="1"/>
  <c r="AN36" i="3"/>
  <c r="AO36" i="3" s="1"/>
  <c r="AN33" i="8"/>
  <c r="AO33" i="8" s="1"/>
  <c r="AN32" i="8"/>
  <c r="AO32" i="8" s="1"/>
  <c r="AN31" i="8"/>
  <c r="AO31" i="8" s="1"/>
  <c r="AN33" i="6"/>
  <c r="AO33" i="6" s="1"/>
  <c r="AN32" i="6"/>
  <c r="AO32" i="6" s="1"/>
  <c r="AN31" i="6"/>
  <c r="AO31" i="6" s="1"/>
  <c r="AN33" i="5"/>
  <c r="AO33" i="5" s="1"/>
  <c r="AN32" i="5"/>
  <c r="AO32" i="5" s="1"/>
  <c r="AN31" i="5"/>
  <c r="AO31" i="5" s="1"/>
  <c r="AN33" i="4"/>
  <c r="AO33" i="4" s="1"/>
  <c r="AN32" i="4"/>
  <c r="AO32" i="4" s="1"/>
  <c r="AN31" i="4"/>
  <c r="AO31" i="4" s="1"/>
  <c r="AN33" i="2"/>
  <c r="AO33" i="2" s="1"/>
  <c r="AN32" i="2"/>
  <c r="AO32" i="2" s="1"/>
  <c r="AN31" i="2"/>
  <c r="AO31" i="2" s="1"/>
  <c r="AN33" i="3"/>
  <c r="AO33" i="3" s="1"/>
  <c r="AN32" i="3"/>
  <c r="AO32" i="3" s="1"/>
  <c r="AN31" i="3"/>
  <c r="AO31" i="3" s="1"/>
  <c r="BW34" i="2"/>
  <c r="BW19" i="3"/>
  <c r="BX19" i="3" s="1"/>
  <c r="BW20" i="3"/>
  <c r="BX20" i="3" s="1"/>
  <c r="BW21" i="3"/>
  <c r="BX21" i="3" s="1"/>
  <c r="BW22" i="3"/>
  <c r="BX22" i="3" s="1"/>
  <c r="BZ22" i="3" s="1"/>
  <c r="BW23" i="3"/>
  <c r="BX23" i="3" s="1"/>
  <c r="BW24" i="3"/>
  <c r="BX24" i="3" s="1"/>
  <c r="BW25" i="3"/>
  <c r="BX25" i="3" s="1"/>
  <c r="BW26" i="3"/>
  <c r="BX26" i="3" s="1"/>
  <c r="BW27" i="3"/>
  <c r="BX27" i="3" s="1"/>
  <c r="BW28" i="3"/>
  <c r="BX28" i="3" s="1"/>
  <c r="BW29" i="3"/>
  <c r="BX29" i="3" s="1"/>
  <c r="BW30" i="3"/>
  <c r="BX30" i="3" s="1"/>
  <c r="BW31" i="3"/>
  <c r="BX31" i="3" s="1"/>
  <c r="BW32" i="3"/>
  <c r="BX32" i="3" s="1"/>
  <c r="BW33" i="3"/>
  <c r="BX33" i="3" s="1"/>
  <c r="BW18" i="8"/>
  <c r="BX18" i="8" s="1"/>
  <c r="BW17" i="8"/>
  <c r="BX17" i="8" s="1"/>
  <c r="BW16" i="8"/>
  <c r="BX16" i="8" s="1"/>
  <c r="BW15" i="8"/>
  <c r="BX15" i="8" s="1"/>
  <c r="BW14" i="8"/>
  <c r="BX14" i="8" s="1"/>
  <c r="BW13" i="8"/>
  <c r="BX13" i="8" s="1"/>
  <c r="BW12" i="8"/>
  <c r="BX12" i="8" s="1"/>
  <c r="BW11" i="8"/>
  <c r="BX11" i="8" s="1"/>
  <c r="BW10" i="8"/>
  <c r="BX10" i="8" s="1"/>
  <c r="BW9" i="8"/>
  <c r="BX9" i="8" s="1"/>
  <c r="BW8" i="8"/>
  <c r="BX8" i="8" s="1"/>
  <c r="BW7" i="8"/>
  <c r="BX7" i="8" s="1"/>
  <c r="BW6" i="8"/>
  <c r="BX6" i="8" s="1"/>
  <c r="BW5" i="8"/>
  <c r="BX5" i="8" s="1"/>
  <c r="BW4" i="8"/>
  <c r="BX4" i="8" s="1"/>
  <c r="BZ4" i="8" s="1"/>
  <c r="BW18" i="6"/>
  <c r="BX18" i="6" s="1"/>
  <c r="BW17" i="6"/>
  <c r="BX17" i="6" s="1"/>
  <c r="BW16" i="6"/>
  <c r="BX16" i="6" s="1"/>
  <c r="BW15" i="6"/>
  <c r="BX15" i="6" s="1"/>
  <c r="BW14" i="6"/>
  <c r="BX14" i="6" s="1"/>
  <c r="BW13" i="6"/>
  <c r="BX13" i="6" s="1"/>
  <c r="BW12" i="6"/>
  <c r="BX12" i="6" s="1"/>
  <c r="BW11" i="6"/>
  <c r="BX11" i="6" s="1"/>
  <c r="BW10" i="6"/>
  <c r="BX10" i="6" s="1"/>
  <c r="BW9" i="6"/>
  <c r="BX9" i="6" s="1"/>
  <c r="BW8" i="6"/>
  <c r="BX8" i="6" s="1"/>
  <c r="BW7" i="6"/>
  <c r="BX7" i="6" s="1"/>
  <c r="BW6" i="6"/>
  <c r="BX6" i="6" s="1"/>
  <c r="BW5" i="6"/>
  <c r="BX5" i="6" s="1"/>
  <c r="BW4" i="6"/>
  <c r="BX4" i="6" s="1"/>
  <c r="BW18" i="5"/>
  <c r="BX18" i="5" s="1"/>
  <c r="BW17" i="5"/>
  <c r="BX17" i="5" s="1"/>
  <c r="BW16" i="5"/>
  <c r="BX16" i="5" s="1"/>
  <c r="BW15" i="5"/>
  <c r="BX15" i="5" s="1"/>
  <c r="BW14" i="5"/>
  <c r="BX14" i="5" s="1"/>
  <c r="BW13" i="5"/>
  <c r="BX13" i="5" s="1"/>
  <c r="BW12" i="5"/>
  <c r="BX12" i="5" s="1"/>
  <c r="BW11" i="5"/>
  <c r="BX11" i="5" s="1"/>
  <c r="BW10" i="5"/>
  <c r="BX10" i="5" s="1"/>
  <c r="BW9" i="5"/>
  <c r="BX9" i="5" s="1"/>
  <c r="BW8" i="5"/>
  <c r="BX8" i="5" s="1"/>
  <c r="BW7" i="5"/>
  <c r="BX7" i="5" s="1"/>
  <c r="BW6" i="5"/>
  <c r="BX6" i="5" s="1"/>
  <c r="BW5" i="5"/>
  <c r="BX5" i="5" s="1"/>
  <c r="BW4" i="5"/>
  <c r="BX4" i="5" s="1"/>
  <c r="BZ4" i="5" s="1"/>
  <c r="BW18" i="4"/>
  <c r="BX18" i="4" s="1"/>
  <c r="BW17" i="4"/>
  <c r="BX17" i="4" s="1"/>
  <c r="BW16" i="4"/>
  <c r="BX16" i="4" s="1"/>
  <c r="BY16" i="4" s="1"/>
  <c r="BW15" i="4"/>
  <c r="BX15" i="4" s="1"/>
  <c r="BW14" i="4"/>
  <c r="BX14" i="4" s="1"/>
  <c r="BW13" i="4"/>
  <c r="BX13" i="4" s="1"/>
  <c r="BY13" i="4" s="1"/>
  <c r="BW12" i="4"/>
  <c r="BX12" i="4" s="1"/>
  <c r="BW11" i="4"/>
  <c r="BX11" i="4" s="1"/>
  <c r="BW10" i="4"/>
  <c r="BX10" i="4" s="1"/>
  <c r="BY10" i="4" s="1"/>
  <c r="BW9" i="4"/>
  <c r="BX9" i="4" s="1"/>
  <c r="BW8" i="4"/>
  <c r="BX8" i="4" s="1"/>
  <c r="BW7" i="4"/>
  <c r="BX7" i="4" s="1"/>
  <c r="BY7" i="4" s="1"/>
  <c r="BW6" i="4"/>
  <c r="BX6" i="4" s="1"/>
  <c r="BW5" i="4"/>
  <c r="BX5" i="4" s="1"/>
  <c r="BW4" i="4"/>
  <c r="BX4" i="4" s="1"/>
  <c r="BW18" i="2"/>
  <c r="BX18" i="2" s="1"/>
  <c r="BW17" i="2"/>
  <c r="BX17" i="2" s="1"/>
  <c r="BW16" i="2"/>
  <c r="BX16" i="2" s="1"/>
  <c r="BW15" i="2"/>
  <c r="BX15" i="2" s="1"/>
  <c r="BW14" i="2"/>
  <c r="BX14" i="2" s="1"/>
  <c r="BW13" i="2"/>
  <c r="BX13" i="2" s="1"/>
  <c r="BW12" i="2"/>
  <c r="BX12" i="2" s="1"/>
  <c r="BW11" i="2"/>
  <c r="BX11" i="2" s="1"/>
  <c r="BW10" i="2"/>
  <c r="BX10" i="2" s="1"/>
  <c r="BW9" i="2"/>
  <c r="BX9" i="2" s="1"/>
  <c r="BW8" i="2"/>
  <c r="BX8" i="2" s="1"/>
  <c r="BW7" i="2"/>
  <c r="BX7" i="2" s="1"/>
  <c r="BW6" i="2"/>
  <c r="BX6" i="2" s="1"/>
  <c r="BW5" i="2"/>
  <c r="BX5" i="2" s="1"/>
  <c r="BW4" i="2"/>
  <c r="BX4" i="2" s="1"/>
  <c r="BZ4" i="2" s="1"/>
  <c r="BW18" i="3"/>
  <c r="BX18" i="3" s="1"/>
  <c r="BW17" i="3"/>
  <c r="BX17" i="3" s="1"/>
  <c r="BW16" i="3"/>
  <c r="BX16" i="3" s="1"/>
  <c r="BW15" i="3"/>
  <c r="BX15" i="3" s="1"/>
  <c r="BW14" i="3"/>
  <c r="BX14" i="3" s="1"/>
  <c r="BW13" i="3"/>
  <c r="BX13" i="3" s="1"/>
  <c r="BY13" i="3" s="1"/>
  <c r="BW12" i="3"/>
  <c r="BX12" i="3" s="1"/>
  <c r="BW11" i="3"/>
  <c r="BX11" i="3" s="1"/>
  <c r="BW10" i="3"/>
  <c r="BX10" i="3" s="1"/>
  <c r="BY10" i="3" s="1"/>
  <c r="BW9" i="3"/>
  <c r="BX9" i="3" s="1"/>
  <c r="BW8" i="3"/>
  <c r="BX8" i="3" s="1"/>
  <c r="BW7" i="3"/>
  <c r="BX7" i="3" s="1"/>
  <c r="BY7" i="3" s="1"/>
  <c r="BW6" i="3"/>
  <c r="BX6" i="3" s="1"/>
  <c r="BW5" i="3"/>
  <c r="BX5" i="3" s="1"/>
  <c r="BW4" i="3"/>
  <c r="BX4" i="3" s="1"/>
  <c r="S33" i="3"/>
  <c r="T33" i="3" s="1"/>
  <c r="S32" i="3"/>
  <c r="T32" i="3" s="1"/>
  <c r="S31" i="3"/>
  <c r="T31" i="3" s="1"/>
  <c r="S33" i="8"/>
  <c r="T33" i="8" s="1"/>
  <c r="S32" i="8"/>
  <c r="T32" i="8" s="1"/>
  <c r="S31" i="8"/>
  <c r="T31" i="8" s="1"/>
  <c r="S33" i="6"/>
  <c r="T33" i="6" s="1"/>
  <c r="S32" i="6"/>
  <c r="T32" i="6" s="1"/>
  <c r="S31" i="6"/>
  <c r="T31" i="6" s="1"/>
  <c r="S33" i="5"/>
  <c r="T33" i="5" s="1"/>
  <c r="S32" i="5"/>
  <c r="T32" i="5" s="1"/>
  <c r="S31" i="5"/>
  <c r="T31" i="5" s="1"/>
  <c r="BB33" i="8"/>
  <c r="BC33" i="8" s="1"/>
  <c r="BB32" i="8"/>
  <c r="BC32" i="8" s="1"/>
  <c r="BB31" i="8"/>
  <c r="BC31" i="8" s="1"/>
  <c r="BB33" i="6"/>
  <c r="BC33" i="6" s="1"/>
  <c r="BB32" i="6"/>
  <c r="BC32" i="6" s="1"/>
  <c r="BB31" i="6"/>
  <c r="BC31" i="6" s="1"/>
  <c r="BB33" i="5"/>
  <c r="BC33" i="5" s="1"/>
  <c r="BB32" i="5"/>
  <c r="BC32" i="5" s="1"/>
  <c r="BB31" i="5"/>
  <c r="BC31" i="5" s="1"/>
  <c r="BB33" i="4"/>
  <c r="BC33" i="4" s="1"/>
  <c r="BB32" i="4"/>
  <c r="BC32" i="4" s="1"/>
  <c r="BB31" i="4"/>
  <c r="BC31" i="4" s="1"/>
  <c r="BB33" i="2"/>
  <c r="BC33" i="2" s="1"/>
  <c r="BB32" i="2"/>
  <c r="BC32" i="2" s="1"/>
  <c r="BB31" i="2"/>
  <c r="BC31" i="2" s="1"/>
  <c r="BB33" i="3"/>
  <c r="BC33" i="3" s="1"/>
  <c r="BB32" i="3"/>
  <c r="BC32" i="3" s="1"/>
  <c r="BB31" i="3"/>
  <c r="BC31" i="3" s="1"/>
  <c r="BW36" i="8"/>
  <c r="BW35" i="8"/>
  <c r="BW34" i="8"/>
  <c r="BW33" i="8"/>
  <c r="BW32" i="8"/>
  <c r="BW31" i="8"/>
  <c r="BW30" i="8"/>
  <c r="BW29" i="8"/>
  <c r="BW28" i="8"/>
  <c r="BW27" i="8"/>
  <c r="BW26" i="8"/>
  <c r="BW25" i="8"/>
  <c r="BW24" i="8"/>
  <c r="BW23" i="8"/>
  <c r="BW22" i="8"/>
  <c r="BW21" i="8"/>
  <c r="BW20" i="8"/>
  <c r="BW19" i="8"/>
  <c r="BP36" i="8"/>
  <c r="BP35" i="8"/>
  <c r="BP34" i="8"/>
  <c r="BP33" i="8"/>
  <c r="BP32" i="8"/>
  <c r="BP31" i="8"/>
  <c r="BP30" i="8"/>
  <c r="BP29" i="8"/>
  <c r="BP28" i="8"/>
  <c r="BP27" i="8"/>
  <c r="BP26" i="8"/>
  <c r="BP25" i="8"/>
  <c r="BP24" i="8"/>
  <c r="BP23" i="8"/>
  <c r="BP22" i="8"/>
  <c r="BP21" i="8"/>
  <c r="BP20" i="8"/>
  <c r="BP19" i="8"/>
  <c r="BP18" i="8"/>
  <c r="BP17" i="8"/>
  <c r="BP16" i="8"/>
  <c r="BP15" i="8"/>
  <c r="BP14" i="8"/>
  <c r="BP13" i="8"/>
  <c r="BP12" i="8"/>
  <c r="BP11" i="8"/>
  <c r="BP10" i="8"/>
  <c r="BP9" i="8"/>
  <c r="BP8" i="8"/>
  <c r="BP7" i="8"/>
  <c r="BP6" i="8"/>
  <c r="BP5" i="8"/>
  <c r="BP4" i="8"/>
  <c r="BI36" i="8"/>
  <c r="BI35" i="8"/>
  <c r="BI34" i="8"/>
  <c r="BI33" i="8"/>
  <c r="BI32" i="8"/>
  <c r="BI31" i="8"/>
  <c r="BI30" i="8"/>
  <c r="BI29" i="8"/>
  <c r="BI28" i="8"/>
  <c r="BI27" i="8"/>
  <c r="BI26" i="8"/>
  <c r="BI25" i="8"/>
  <c r="BI24" i="8"/>
  <c r="BI23" i="8"/>
  <c r="BI22" i="8"/>
  <c r="BI21" i="8"/>
  <c r="BI20" i="8"/>
  <c r="BI19" i="8"/>
  <c r="BI18" i="8"/>
  <c r="BI17" i="8"/>
  <c r="BI16" i="8"/>
  <c r="BI15" i="8"/>
  <c r="BI14" i="8"/>
  <c r="BI13" i="8"/>
  <c r="BI12" i="8"/>
  <c r="BI11" i="8"/>
  <c r="BI10" i="8"/>
  <c r="BI9" i="8"/>
  <c r="BI8" i="8"/>
  <c r="BI7" i="8"/>
  <c r="BI6" i="8"/>
  <c r="BI5" i="8"/>
  <c r="BI4" i="8"/>
  <c r="BB36" i="8"/>
  <c r="BB35" i="8"/>
  <c r="BB34" i="8"/>
  <c r="BB30" i="8"/>
  <c r="BB29" i="8"/>
  <c r="BB28" i="8"/>
  <c r="BB27" i="8"/>
  <c r="BB26" i="8"/>
  <c r="BB25" i="8"/>
  <c r="BB24" i="8"/>
  <c r="BB23" i="8"/>
  <c r="BB22" i="8"/>
  <c r="BB21" i="8"/>
  <c r="BB20" i="8"/>
  <c r="BB19" i="8"/>
  <c r="BB18" i="8"/>
  <c r="BB17" i="8"/>
  <c r="BB16" i="8"/>
  <c r="BB15" i="8"/>
  <c r="BB14" i="8"/>
  <c r="BB13" i="8"/>
  <c r="BB12" i="8"/>
  <c r="BB11" i="8"/>
  <c r="BB10" i="8"/>
  <c r="BB9" i="8"/>
  <c r="BB8" i="8"/>
  <c r="BB7" i="8"/>
  <c r="BB6" i="8"/>
  <c r="BB5" i="8"/>
  <c r="BB4" i="8"/>
  <c r="AU36" i="8"/>
  <c r="AU35" i="8"/>
  <c r="AU34" i="8"/>
  <c r="AU33" i="8"/>
  <c r="AU32" i="8"/>
  <c r="AU31" i="8"/>
  <c r="AU30" i="8"/>
  <c r="AU29" i="8"/>
  <c r="AU28" i="8"/>
  <c r="AU27" i="8"/>
  <c r="AU26" i="8"/>
  <c r="AU25" i="8"/>
  <c r="AU24" i="8"/>
  <c r="AU23" i="8"/>
  <c r="AU22" i="8"/>
  <c r="AU21" i="8"/>
  <c r="AU20" i="8"/>
  <c r="AU19" i="8"/>
  <c r="AU18" i="8"/>
  <c r="AU17" i="8"/>
  <c r="AU16" i="8"/>
  <c r="AU15" i="8"/>
  <c r="AU14" i="8"/>
  <c r="AU13" i="8"/>
  <c r="AU12" i="8"/>
  <c r="AU11" i="8"/>
  <c r="AU10" i="8"/>
  <c r="AU9" i="8"/>
  <c r="AU8" i="8"/>
  <c r="AU7" i="8"/>
  <c r="AU6" i="8"/>
  <c r="AU5" i="8"/>
  <c r="AU4" i="8"/>
  <c r="AN36" i="8"/>
  <c r="AN35" i="8"/>
  <c r="AN34" i="8"/>
  <c r="AN30" i="8"/>
  <c r="AN29" i="8"/>
  <c r="AN28" i="8"/>
  <c r="AN27" i="8"/>
  <c r="AN26" i="8"/>
  <c r="AN25" i="8"/>
  <c r="AN24" i="8"/>
  <c r="AN23" i="8"/>
  <c r="AN22" i="8"/>
  <c r="AN21" i="8"/>
  <c r="AN20" i="8"/>
  <c r="AN19" i="8"/>
  <c r="AN18" i="8"/>
  <c r="AN17" i="8"/>
  <c r="AN16" i="8"/>
  <c r="AN15" i="8"/>
  <c r="AN14" i="8"/>
  <c r="AN13" i="8"/>
  <c r="AN12" i="8"/>
  <c r="AN11" i="8"/>
  <c r="AN10" i="8"/>
  <c r="AN9" i="8"/>
  <c r="AN8" i="8"/>
  <c r="AN7" i="8"/>
  <c r="AN6" i="8"/>
  <c r="AN5" i="8"/>
  <c r="AN4" i="8"/>
  <c r="AG36" i="8"/>
  <c r="AG35" i="8"/>
  <c r="AG34" i="8"/>
  <c r="AG33" i="8"/>
  <c r="AG32" i="8"/>
  <c r="AG31" i="8"/>
  <c r="AG30" i="8"/>
  <c r="AG29" i="8"/>
  <c r="AG28" i="8"/>
  <c r="AG27" i="8"/>
  <c r="AG26" i="8"/>
  <c r="AG25" i="8"/>
  <c r="AG24" i="8"/>
  <c r="AG23" i="8"/>
  <c r="AG22" i="8"/>
  <c r="AG21" i="8"/>
  <c r="AG20" i="8"/>
  <c r="AG19" i="8"/>
  <c r="AG18" i="8"/>
  <c r="AG17" i="8"/>
  <c r="AG16" i="8"/>
  <c r="AG15" i="8"/>
  <c r="AG14" i="8"/>
  <c r="AG13" i="8"/>
  <c r="AG12" i="8"/>
  <c r="AG11" i="8"/>
  <c r="AG10" i="8"/>
  <c r="AG9" i="8"/>
  <c r="AG8" i="8"/>
  <c r="AG7" i="8"/>
  <c r="AG6" i="8"/>
  <c r="AG5" i="8"/>
  <c r="AG4" i="8"/>
  <c r="Z36" i="8"/>
  <c r="Z35" i="8"/>
  <c r="Z34" i="8"/>
  <c r="Z33" i="8"/>
  <c r="Z32" i="8"/>
  <c r="Z31" i="8"/>
  <c r="Z30" i="8"/>
  <c r="Z29" i="8"/>
  <c r="Z28" i="8"/>
  <c r="Z27" i="8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S36" i="8"/>
  <c r="S35" i="8"/>
  <c r="S34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BW36" i="6"/>
  <c r="BW35" i="6"/>
  <c r="BW34" i="6"/>
  <c r="BW33" i="6"/>
  <c r="BW32" i="6"/>
  <c r="BW31" i="6"/>
  <c r="BW30" i="6"/>
  <c r="BW29" i="6"/>
  <c r="BW28" i="6"/>
  <c r="BW27" i="6"/>
  <c r="BW26" i="6"/>
  <c r="BW25" i="6"/>
  <c r="BW24" i="6"/>
  <c r="BW23" i="6"/>
  <c r="BW22" i="6"/>
  <c r="BW21" i="6"/>
  <c r="BW20" i="6"/>
  <c r="BW19" i="6"/>
  <c r="BP36" i="6"/>
  <c r="BP35" i="6"/>
  <c r="BP34" i="6"/>
  <c r="BP33" i="6"/>
  <c r="BP32" i="6"/>
  <c r="BP31" i="6"/>
  <c r="BP30" i="6"/>
  <c r="BP29" i="6"/>
  <c r="BP28" i="6"/>
  <c r="BP27" i="6"/>
  <c r="BP26" i="6"/>
  <c r="BP25" i="6"/>
  <c r="BP24" i="6"/>
  <c r="BP23" i="6"/>
  <c r="BP22" i="6"/>
  <c r="BP21" i="6"/>
  <c r="BP20" i="6"/>
  <c r="BP19" i="6"/>
  <c r="BP18" i="6"/>
  <c r="BP17" i="6"/>
  <c r="BP16" i="6"/>
  <c r="BP15" i="6"/>
  <c r="BP14" i="6"/>
  <c r="BP13" i="6"/>
  <c r="BP12" i="6"/>
  <c r="BP11" i="6"/>
  <c r="BP10" i="6"/>
  <c r="BP9" i="6"/>
  <c r="BP8" i="6"/>
  <c r="BP7" i="6"/>
  <c r="BP6" i="6"/>
  <c r="BP5" i="6"/>
  <c r="BP4" i="6"/>
  <c r="BI36" i="6"/>
  <c r="BI35" i="6"/>
  <c r="BI34" i="6"/>
  <c r="BI33" i="6"/>
  <c r="BI32" i="6"/>
  <c r="BI31" i="6"/>
  <c r="BI30" i="6"/>
  <c r="BI29" i="6"/>
  <c r="BI28" i="6"/>
  <c r="BI27" i="6"/>
  <c r="BI26" i="6"/>
  <c r="BI25" i="6"/>
  <c r="BI24" i="6"/>
  <c r="BI23" i="6"/>
  <c r="BI22" i="6"/>
  <c r="BI21" i="6"/>
  <c r="BI20" i="6"/>
  <c r="BI19" i="6"/>
  <c r="BI18" i="6"/>
  <c r="BI17" i="6"/>
  <c r="BI16" i="6"/>
  <c r="BI15" i="6"/>
  <c r="BI14" i="6"/>
  <c r="BI13" i="6"/>
  <c r="BI12" i="6"/>
  <c r="BI11" i="6"/>
  <c r="BI10" i="6"/>
  <c r="BI9" i="6"/>
  <c r="BI8" i="6"/>
  <c r="BI7" i="6"/>
  <c r="BI6" i="6"/>
  <c r="BI5" i="6"/>
  <c r="BI4" i="6"/>
  <c r="BB36" i="6"/>
  <c r="BB35" i="6"/>
  <c r="BB34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BB5" i="6"/>
  <c r="BB4" i="6"/>
  <c r="AU36" i="6"/>
  <c r="AU35" i="6"/>
  <c r="AU34" i="6"/>
  <c r="AU33" i="6"/>
  <c r="AU32" i="6"/>
  <c r="AU31" i="6"/>
  <c r="AU30" i="6"/>
  <c r="AU29" i="6"/>
  <c r="AU28" i="6"/>
  <c r="AU27" i="6"/>
  <c r="AU26" i="6"/>
  <c r="AU25" i="6"/>
  <c r="AU24" i="6"/>
  <c r="AU23" i="6"/>
  <c r="AU22" i="6"/>
  <c r="AU21" i="6"/>
  <c r="AU20" i="6"/>
  <c r="AU19" i="6"/>
  <c r="AU18" i="6"/>
  <c r="AU17" i="6"/>
  <c r="AU16" i="6"/>
  <c r="AU15" i="6"/>
  <c r="AU14" i="6"/>
  <c r="AU13" i="6"/>
  <c r="AU12" i="6"/>
  <c r="AU11" i="6"/>
  <c r="AU10" i="6"/>
  <c r="AU9" i="6"/>
  <c r="AU8" i="6"/>
  <c r="AU7" i="6"/>
  <c r="AU6" i="6"/>
  <c r="AU5" i="6"/>
  <c r="AU4" i="6"/>
  <c r="AN36" i="6"/>
  <c r="AN35" i="6"/>
  <c r="AN34" i="6"/>
  <c r="AN30" i="6"/>
  <c r="AN29" i="6"/>
  <c r="AN28" i="6"/>
  <c r="AN27" i="6"/>
  <c r="AN26" i="6"/>
  <c r="AN25" i="6"/>
  <c r="AN24" i="6"/>
  <c r="AN23" i="6"/>
  <c r="AN22" i="6"/>
  <c r="AN21" i="6"/>
  <c r="AN20" i="6"/>
  <c r="AN19" i="6"/>
  <c r="AN18" i="6"/>
  <c r="AN17" i="6"/>
  <c r="AN16" i="6"/>
  <c r="AN15" i="6"/>
  <c r="AN14" i="6"/>
  <c r="AN13" i="6"/>
  <c r="AN12" i="6"/>
  <c r="AN11" i="6"/>
  <c r="AN10" i="6"/>
  <c r="AN9" i="6"/>
  <c r="AN8" i="6"/>
  <c r="AN7" i="6"/>
  <c r="AN6" i="6"/>
  <c r="AN5" i="6"/>
  <c r="AN4" i="6"/>
  <c r="AG36" i="6"/>
  <c r="AH36" i="6" s="1"/>
  <c r="AG35" i="6"/>
  <c r="AH35" i="6" s="1"/>
  <c r="AG34" i="6"/>
  <c r="AH34" i="6" s="1"/>
  <c r="AI34" i="6" s="1"/>
  <c r="AG33" i="6"/>
  <c r="AH33" i="6" s="1"/>
  <c r="AG32" i="6"/>
  <c r="AH32" i="6" s="1"/>
  <c r="AG31" i="6"/>
  <c r="AH31" i="6" s="1"/>
  <c r="AG30" i="6"/>
  <c r="AH30" i="6" s="1"/>
  <c r="AG29" i="6"/>
  <c r="AH29" i="6" s="1"/>
  <c r="AG28" i="6"/>
  <c r="AH28" i="6" s="1"/>
  <c r="AI28" i="6" s="1"/>
  <c r="AG27" i="6"/>
  <c r="AH27" i="6" s="1"/>
  <c r="AG26" i="6"/>
  <c r="AH26" i="6" s="1"/>
  <c r="AG25" i="6"/>
  <c r="AH25" i="6" s="1"/>
  <c r="AG24" i="6"/>
  <c r="AH24" i="6" s="1"/>
  <c r="AG23" i="6"/>
  <c r="AH23" i="6" s="1"/>
  <c r="AG22" i="6"/>
  <c r="AH22" i="6" s="1"/>
  <c r="AI22" i="6" s="1"/>
  <c r="AG21" i="6"/>
  <c r="AH21" i="6" s="1"/>
  <c r="AG20" i="6"/>
  <c r="AH20" i="6" s="1"/>
  <c r="AG19" i="6"/>
  <c r="AH19" i="6" s="1"/>
  <c r="AG18" i="6"/>
  <c r="AH18" i="6" s="1"/>
  <c r="AG17" i="6"/>
  <c r="AH17" i="6" s="1"/>
  <c r="AG16" i="6"/>
  <c r="AH16" i="6" s="1"/>
  <c r="AI16" i="6" s="1"/>
  <c r="AG15" i="6"/>
  <c r="AH15" i="6" s="1"/>
  <c r="AG14" i="6"/>
  <c r="AH14" i="6" s="1"/>
  <c r="AG13" i="6"/>
  <c r="AH13" i="6" s="1"/>
  <c r="AG12" i="6"/>
  <c r="AH12" i="6" s="1"/>
  <c r="AG11" i="6"/>
  <c r="AH11" i="6" s="1"/>
  <c r="AG10" i="6"/>
  <c r="AH10" i="6" s="1"/>
  <c r="AI10" i="6" s="1"/>
  <c r="AG9" i="6"/>
  <c r="AH9" i="6" s="1"/>
  <c r="AG8" i="6"/>
  <c r="AH8" i="6" s="1"/>
  <c r="AG7" i="6"/>
  <c r="AH7" i="6" s="1"/>
  <c r="AG6" i="6"/>
  <c r="AH6" i="6" s="1"/>
  <c r="AG5" i="6"/>
  <c r="AH5" i="6" s="1"/>
  <c r="AG4" i="6"/>
  <c r="AH4" i="6" s="1"/>
  <c r="AJ4" i="6" s="1"/>
  <c r="Z36" i="6"/>
  <c r="Z35" i="6"/>
  <c r="Z34" i="6"/>
  <c r="Z33" i="6"/>
  <c r="Z32" i="6"/>
  <c r="Z31" i="6"/>
  <c r="Z30" i="6"/>
  <c r="Z29" i="6"/>
  <c r="Z28" i="6"/>
  <c r="Z27" i="6"/>
  <c r="Z26" i="6"/>
  <c r="Z25" i="6"/>
  <c r="Z24" i="6"/>
  <c r="Z23" i="6"/>
  <c r="Z22" i="6"/>
  <c r="Z21" i="6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S36" i="6"/>
  <c r="S35" i="6"/>
  <c r="S34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S4" i="6"/>
  <c r="BW36" i="5"/>
  <c r="BW35" i="5"/>
  <c r="BW34" i="5"/>
  <c r="BW33" i="5"/>
  <c r="BW32" i="5"/>
  <c r="BW31" i="5"/>
  <c r="BW30" i="5"/>
  <c r="BW29" i="5"/>
  <c r="BW28" i="5"/>
  <c r="BW27" i="5"/>
  <c r="BW26" i="5"/>
  <c r="BW25" i="5"/>
  <c r="BW24" i="5"/>
  <c r="BW23" i="5"/>
  <c r="BW22" i="5"/>
  <c r="BW21" i="5"/>
  <c r="BW20" i="5"/>
  <c r="BW19" i="5"/>
  <c r="BP36" i="5"/>
  <c r="BP35" i="5"/>
  <c r="BP34" i="5"/>
  <c r="BP33" i="5"/>
  <c r="BP32" i="5"/>
  <c r="BP31" i="5"/>
  <c r="BP30" i="5"/>
  <c r="BP29" i="5"/>
  <c r="BP28" i="5"/>
  <c r="BP27" i="5"/>
  <c r="BP26" i="5"/>
  <c r="BP25" i="5"/>
  <c r="BP24" i="5"/>
  <c r="BP23" i="5"/>
  <c r="BP22" i="5"/>
  <c r="BP21" i="5"/>
  <c r="BP20" i="5"/>
  <c r="BP19" i="5"/>
  <c r="BP18" i="5"/>
  <c r="BP17" i="5"/>
  <c r="BP16" i="5"/>
  <c r="BP15" i="5"/>
  <c r="BP14" i="5"/>
  <c r="BP13" i="5"/>
  <c r="BP12" i="5"/>
  <c r="BP11" i="5"/>
  <c r="BP10" i="5"/>
  <c r="BP9" i="5"/>
  <c r="BP8" i="5"/>
  <c r="BP7" i="5"/>
  <c r="BP6" i="5"/>
  <c r="BP5" i="5"/>
  <c r="BP4" i="5"/>
  <c r="BI36" i="5"/>
  <c r="BI35" i="5"/>
  <c r="BI34" i="5"/>
  <c r="BI33" i="5"/>
  <c r="BI32" i="5"/>
  <c r="BI31" i="5"/>
  <c r="BI30" i="5"/>
  <c r="BI29" i="5"/>
  <c r="BI28" i="5"/>
  <c r="BI27" i="5"/>
  <c r="BI26" i="5"/>
  <c r="BI25" i="5"/>
  <c r="BI24" i="5"/>
  <c r="BI23" i="5"/>
  <c r="BI22" i="5"/>
  <c r="BI21" i="5"/>
  <c r="BI20" i="5"/>
  <c r="BI19" i="5"/>
  <c r="BI18" i="5"/>
  <c r="BI17" i="5"/>
  <c r="BI16" i="5"/>
  <c r="BI15" i="5"/>
  <c r="BI14" i="5"/>
  <c r="BI13" i="5"/>
  <c r="BI12" i="5"/>
  <c r="BI11" i="5"/>
  <c r="BI10" i="5"/>
  <c r="BI9" i="5"/>
  <c r="BI8" i="5"/>
  <c r="BI7" i="5"/>
  <c r="BI6" i="5"/>
  <c r="BI5" i="5"/>
  <c r="BI4" i="5"/>
  <c r="BB36" i="5"/>
  <c r="BB35" i="5"/>
  <c r="BB34" i="5"/>
  <c r="BB30" i="5"/>
  <c r="BB29" i="5"/>
  <c r="BB28" i="5"/>
  <c r="BB27" i="5"/>
  <c r="BB26" i="5"/>
  <c r="BB25" i="5"/>
  <c r="BB24" i="5"/>
  <c r="BB23" i="5"/>
  <c r="BB22" i="5"/>
  <c r="BB21" i="5"/>
  <c r="BB20" i="5"/>
  <c r="BB19" i="5"/>
  <c r="BB18" i="5"/>
  <c r="BB17" i="5"/>
  <c r="BB16" i="5"/>
  <c r="BB15" i="5"/>
  <c r="BB14" i="5"/>
  <c r="BB13" i="5"/>
  <c r="BB12" i="5"/>
  <c r="BB11" i="5"/>
  <c r="BB10" i="5"/>
  <c r="BB9" i="5"/>
  <c r="BB8" i="5"/>
  <c r="BB7" i="5"/>
  <c r="BB6" i="5"/>
  <c r="BB5" i="5"/>
  <c r="BB4" i="5"/>
  <c r="AU36" i="5"/>
  <c r="AU35" i="5"/>
  <c r="AU34" i="5"/>
  <c r="AU33" i="5"/>
  <c r="AU32" i="5"/>
  <c r="AU31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U11" i="5"/>
  <c r="AU10" i="5"/>
  <c r="AU9" i="5"/>
  <c r="AU8" i="5"/>
  <c r="AU7" i="5"/>
  <c r="AU6" i="5"/>
  <c r="AU5" i="5"/>
  <c r="AU4" i="5"/>
  <c r="AN36" i="5"/>
  <c r="AN35" i="5"/>
  <c r="AN34" i="5"/>
  <c r="AN30" i="5"/>
  <c r="AN29" i="5"/>
  <c r="AN28" i="5"/>
  <c r="AN27" i="5"/>
  <c r="AN26" i="5"/>
  <c r="AN25" i="5"/>
  <c r="AN24" i="5"/>
  <c r="AN23" i="5"/>
  <c r="AN22" i="5"/>
  <c r="AN21" i="5"/>
  <c r="AN20" i="5"/>
  <c r="AN19" i="5"/>
  <c r="AN18" i="5"/>
  <c r="AN17" i="5"/>
  <c r="AN16" i="5"/>
  <c r="AN15" i="5"/>
  <c r="AN14" i="5"/>
  <c r="AN13" i="5"/>
  <c r="AN12" i="5"/>
  <c r="AN11" i="5"/>
  <c r="AN10" i="5"/>
  <c r="AN9" i="5"/>
  <c r="AN8" i="5"/>
  <c r="AN7" i="5"/>
  <c r="AN6" i="5"/>
  <c r="AN5" i="5"/>
  <c r="AN4" i="5"/>
  <c r="AG36" i="5"/>
  <c r="AH36" i="5" s="1"/>
  <c r="AG35" i="5"/>
  <c r="AH35" i="5" s="1"/>
  <c r="AG34" i="5"/>
  <c r="AH34" i="5" s="1"/>
  <c r="AG33" i="5"/>
  <c r="AH33" i="5" s="1"/>
  <c r="AG32" i="5"/>
  <c r="AH32" i="5" s="1"/>
  <c r="AG31" i="5"/>
  <c r="AH31" i="5" s="1"/>
  <c r="AJ31" i="5" s="1"/>
  <c r="AG30" i="5"/>
  <c r="AH30" i="5" s="1"/>
  <c r="AG29" i="5"/>
  <c r="AH29" i="5" s="1"/>
  <c r="AG28" i="5"/>
  <c r="AH28" i="5" s="1"/>
  <c r="AG27" i="5"/>
  <c r="AH27" i="5" s="1"/>
  <c r="AG26" i="5"/>
  <c r="AH26" i="5" s="1"/>
  <c r="AG25" i="5"/>
  <c r="AH25" i="5" s="1"/>
  <c r="AJ25" i="5" s="1"/>
  <c r="AG24" i="5"/>
  <c r="AH24" i="5" s="1"/>
  <c r="AG23" i="5"/>
  <c r="AH23" i="5" s="1"/>
  <c r="AG22" i="5"/>
  <c r="AH22" i="5" s="1"/>
  <c r="AG21" i="5"/>
  <c r="AH21" i="5" s="1"/>
  <c r="AG20" i="5"/>
  <c r="AH20" i="5" s="1"/>
  <c r="AG19" i="5"/>
  <c r="AH19" i="5" s="1"/>
  <c r="AJ19" i="5" s="1"/>
  <c r="AG18" i="5"/>
  <c r="AH18" i="5" s="1"/>
  <c r="AG17" i="5"/>
  <c r="AH17" i="5" s="1"/>
  <c r="AG16" i="5"/>
  <c r="AH16" i="5" s="1"/>
  <c r="AI16" i="5" s="1"/>
  <c r="AG15" i="5"/>
  <c r="AH15" i="5" s="1"/>
  <c r="AG14" i="5"/>
  <c r="AH14" i="5" s="1"/>
  <c r="AG13" i="5"/>
  <c r="AH13" i="5" s="1"/>
  <c r="AG12" i="5"/>
  <c r="AH12" i="5" s="1"/>
  <c r="AG11" i="5"/>
  <c r="AH11" i="5" s="1"/>
  <c r="AG10" i="5"/>
  <c r="AH10" i="5" s="1"/>
  <c r="AI10" i="5" s="1"/>
  <c r="AG9" i="5"/>
  <c r="AH9" i="5" s="1"/>
  <c r="AG8" i="5"/>
  <c r="AH8" i="5" s="1"/>
  <c r="AG7" i="5"/>
  <c r="AH7" i="5" s="1"/>
  <c r="AG6" i="5"/>
  <c r="AH6" i="5" s="1"/>
  <c r="AG5" i="5"/>
  <c r="AH5" i="5" s="1"/>
  <c r="AG4" i="5"/>
  <c r="AH4" i="5" s="1"/>
  <c r="AJ4" i="5" s="1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S36" i="5"/>
  <c r="S35" i="5"/>
  <c r="S34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BW36" i="4"/>
  <c r="BW35" i="4"/>
  <c r="BW34" i="4"/>
  <c r="BW33" i="4"/>
  <c r="BW32" i="4"/>
  <c r="BW31" i="4"/>
  <c r="BW30" i="4"/>
  <c r="BW29" i="4"/>
  <c r="BW28" i="4"/>
  <c r="BW27" i="4"/>
  <c r="BW26" i="4"/>
  <c r="BW25" i="4"/>
  <c r="BW24" i="4"/>
  <c r="BW23" i="4"/>
  <c r="BW22" i="4"/>
  <c r="BW21" i="4"/>
  <c r="BW20" i="4"/>
  <c r="BW19" i="4"/>
  <c r="BP36" i="4"/>
  <c r="BP35" i="4"/>
  <c r="BP34" i="4"/>
  <c r="BP33" i="4"/>
  <c r="BP32" i="4"/>
  <c r="BP31" i="4"/>
  <c r="BP30" i="4"/>
  <c r="BP29" i="4"/>
  <c r="BP28" i="4"/>
  <c r="BP27" i="4"/>
  <c r="BP26" i="4"/>
  <c r="BP25" i="4"/>
  <c r="BP24" i="4"/>
  <c r="BP23" i="4"/>
  <c r="BP22" i="4"/>
  <c r="BP21" i="4"/>
  <c r="BP20" i="4"/>
  <c r="BP19" i="4"/>
  <c r="BP18" i="4"/>
  <c r="BP17" i="4"/>
  <c r="BP16" i="4"/>
  <c r="BP15" i="4"/>
  <c r="BP14" i="4"/>
  <c r="BP13" i="4"/>
  <c r="BP12" i="4"/>
  <c r="BP11" i="4"/>
  <c r="BP10" i="4"/>
  <c r="BP9" i="4"/>
  <c r="BP8" i="4"/>
  <c r="BP7" i="4"/>
  <c r="BP6" i="4"/>
  <c r="BP5" i="4"/>
  <c r="BP4" i="4"/>
  <c r="BI36" i="4"/>
  <c r="BI35" i="4"/>
  <c r="BI34" i="4"/>
  <c r="BI33" i="4"/>
  <c r="BI32" i="4"/>
  <c r="BI31" i="4"/>
  <c r="BI30" i="4"/>
  <c r="BI29" i="4"/>
  <c r="BI28" i="4"/>
  <c r="BI27" i="4"/>
  <c r="BI26" i="4"/>
  <c r="BI25" i="4"/>
  <c r="BI24" i="4"/>
  <c r="BI23" i="4"/>
  <c r="BI22" i="4"/>
  <c r="BI21" i="4"/>
  <c r="BI20" i="4"/>
  <c r="BI19" i="4"/>
  <c r="BI18" i="4"/>
  <c r="BI17" i="4"/>
  <c r="BI16" i="4"/>
  <c r="BI15" i="4"/>
  <c r="BI14" i="4"/>
  <c r="BI13" i="4"/>
  <c r="BI12" i="4"/>
  <c r="BI11" i="4"/>
  <c r="BI10" i="4"/>
  <c r="BI9" i="4"/>
  <c r="BI8" i="4"/>
  <c r="BI7" i="4"/>
  <c r="BI6" i="4"/>
  <c r="BI5" i="4"/>
  <c r="BI4" i="4"/>
  <c r="BB36" i="4"/>
  <c r="BB35" i="4"/>
  <c r="BB34" i="4"/>
  <c r="BB30" i="4"/>
  <c r="BB29" i="4"/>
  <c r="BB28" i="4"/>
  <c r="BB27" i="4"/>
  <c r="BB26" i="4"/>
  <c r="BB25" i="4"/>
  <c r="BB24" i="4"/>
  <c r="BB23" i="4"/>
  <c r="BB22" i="4"/>
  <c r="BB21" i="4"/>
  <c r="BB20" i="4"/>
  <c r="BB19" i="4"/>
  <c r="BB18" i="4"/>
  <c r="BB17" i="4"/>
  <c r="BB16" i="4"/>
  <c r="BB15" i="4"/>
  <c r="BB14" i="4"/>
  <c r="BB13" i="4"/>
  <c r="BB12" i="4"/>
  <c r="BB11" i="4"/>
  <c r="BB10" i="4"/>
  <c r="BB9" i="4"/>
  <c r="BB8" i="4"/>
  <c r="BB7" i="4"/>
  <c r="BB6" i="4"/>
  <c r="BB5" i="4"/>
  <c r="BB4" i="4"/>
  <c r="AU36" i="4"/>
  <c r="AU35" i="4"/>
  <c r="AU34" i="4"/>
  <c r="AU33" i="4"/>
  <c r="AU32" i="4"/>
  <c r="AU31" i="4"/>
  <c r="AU30" i="4"/>
  <c r="AU29" i="4"/>
  <c r="AU28" i="4"/>
  <c r="AU27" i="4"/>
  <c r="AU26" i="4"/>
  <c r="AU25" i="4"/>
  <c r="AU24" i="4"/>
  <c r="AU23" i="4"/>
  <c r="AU22" i="4"/>
  <c r="AU21" i="4"/>
  <c r="AU20" i="4"/>
  <c r="AU19" i="4"/>
  <c r="AU18" i="4"/>
  <c r="AU17" i="4"/>
  <c r="AU16" i="4"/>
  <c r="AU15" i="4"/>
  <c r="AU14" i="4"/>
  <c r="AU13" i="4"/>
  <c r="AU12" i="4"/>
  <c r="AU11" i="4"/>
  <c r="AU10" i="4"/>
  <c r="AU9" i="4"/>
  <c r="AU8" i="4"/>
  <c r="AU7" i="4"/>
  <c r="AU6" i="4"/>
  <c r="AU5" i="4"/>
  <c r="AU4" i="4"/>
  <c r="AN36" i="4"/>
  <c r="AN35" i="4"/>
  <c r="AN34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AN10" i="4"/>
  <c r="AN9" i="4"/>
  <c r="AN8" i="4"/>
  <c r="AN7" i="4"/>
  <c r="AN6" i="4"/>
  <c r="AN5" i="4"/>
  <c r="AN4" i="4"/>
  <c r="AG36" i="4"/>
  <c r="AH36" i="4" s="1"/>
  <c r="AG35" i="4"/>
  <c r="AH35" i="4" s="1"/>
  <c r="AG34" i="4"/>
  <c r="AH34" i="4" s="1"/>
  <c r="AI34" i="4" s="1"/>
  <c r="AG33" i="4"/>
  <c r="AH33" i="4" s="1"/>
  <c r="AG32" i="4"/>
  <c r="AH32" i="4" s="1"/>
  <c r="AG31" i="4"/>
  <c r="AH31" i="4" s="1"/>
  <c r="AG30" i="4"/>
  <c r="AH30" i="4" s="1"/>
  <c r="AG29" i="4"/>
  <c r="AH29" i="4" s="1"/>
  <c r="AG28" i="4"/>
  <c r="AH28" i="4" s="1"/>
  <c r="AG27" i="4"/>
  <c r="AH27" i="4" s="1"/>
  <c r="AG26" i="4"/>
  <c r="AH26" i="4" s="1"/>
  <c r="AG25" i="4"/>
  <c r="AH25" i="4" s="1"/>
  <c r="AJ25" i="4" s="1"/>
  <c r="AG24" i="4"/>
  <c r="AH24" i="4" s="1"/>
  <c r="AG23" i="4"/>
  <c r="AH23" i="4" s="1"/>
  <c r="AG22" i="4"/>
  <c r="AH22" i="4" s="1"/>
  <c r="AG21" i="4"/>
  <c r="AH21" i="4" s="1"/>
  <c r="AG20" i="4"/>
  <c r="AH20" i="4" s="1"/>
  <c r="AG19" i="4"/>
  <c r="AH19" i="4" s="1"/>
  <c r="AJ19" i="4" s="1"/>
  <c r="AG18" i="4"/>
  <c r="AH18" i="4" s="1"/>
  <c r="AG17" i="4"/>
  <c r="AH17" i="4" s="1"/>
  <c r="AG16" i="4"/>
  <c r="AH16" i="4" s="1"/>
  <c r="AI16" i="4" s="1"/>
  <c r="AG15" i="4"/>
  <c r="AH15" i="4" s="1"/>
  <c r="AG14" i="4"/>
  <c r="AH14" i="4" s="1"/>
  <c r="AG13" i="4"/>
  <c r="AH13" i="4" s="1"/>
  <c r="AJ13" i="4" s="1"/>
  <c r="AG12" i="4"/>
  <c r="AH12" i="4" s="1"/>
  <c r="AG11" i="4"/>
  <c r="AH11" i="4" s="1"/>
  <c r="AG10" i="4"/>
  <c r="AH10" i="4" s="1"/>
  <c r="AG9" i="4"/>
  <c r="AH9" i="4" s="1"/>
  <c r="AG8" i="4"/>
  <c r="AH8" i="4" s="1"/>
  <c r="AG7" i="4"/>
  <c r="AH7" i="4" s="1"/>
  <c r="AJ7" i="4" s="1"/>
  <c r="AG6" i="4"/>
  <c r="AH6" i="4" s="1"/>
  <c r="AG5" i="4"/>
  <c r="AH5" i="4" s="1"/>
  <c r="AG4" i="4"/>
  <c r="AH4" i="4" s="1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Z4" i="4"/>
  <c r="S36" i="4"/>
  <c r="S35" i="4"/>
  <c r="S34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BW36" i="2"/>
  <c r="BW35" i="2"/>
  <c r="BW33" i="2"/>
  <c r="BW32" i="2"/>
  <c r="BW31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P36" i="2"/>
  <c r="BP35" i="2"/>
  <c r="BP34" i="2"/>
  <c r="BP33" i="2"/>
  <c r="BP32" i="2"/>
  <c r="BP31" i="2"/>
  <c r="BP30" i="2"/>
  <c r="BP29" i="2"/>
  <c r="BP28" i="2"/>
  <c r="BP27" i="2"/>
  <c r="BP26" i="2"/>
  <c r="BP25" i="2"/>
  <c r="BP24" i="2"/>
  <c r="BP23" i="2"/>
  <c r="BP22" i="2"/>
  <c r="BP21" i="2"/>
  <c r="BP20" i="2"/>
  <c r="BP19" i="2"/>
  <c r="BP18" i="2"/>
  <c r="BP17" i="2"/>
  <c r="BP16" i="2"/>
  <c r="BP15" i="2"/>
  <c r="BP14" i="2"/>
  <c r="BP13" i="2"/>
  <c r="BP12" i="2"/>
  <c r="BP11" i="2"/>
  <c r="BP10" i="2"/>
  <c r="BP9" i="2"/>
  <c r="BP8" i="2"/>
  <c r="BP7" i="2"/>
  <c r="BP6" i="2"/>
  <c r="BP5" i="2"/>
  <c r="BP4" i="2"/>
  <c r="BI36" i="2"/>
  <c r="BI35" i="2"/>
  <c r="BI34" i="2"/>
  <c r="BI33" i="2"/>
  <c r="BI32" i="2"/>
  <c r="BI31" i="2"/>
  <c r="BI30" i="2"/>
  <c r="BI29" i="2"/>
  <c r="BI28" i="2"/>
  <c r="BI27" i="2"/>
  <c r="BI26" i="2"/>
  <c r="BI25" i="2"/>
  <c r="BI24" i="2"/>
  <c r="BI23" i="2"/>
  <c r="BI22" i="2"/>
  <c r="BI21" i="2"/>
  <c r="BI20" i="2"/>
  <c r="BI19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I5" i="2"/>
  <c r="BI4" i="2"/>
  <c r="BB36" i="2"/>
  <c r="BB35" i="2"/>
  <c r="BB34" i="2"/>
  <c r="BB30" i="2"/>
  <c r="BB29" i="2"/>
  <c r="BB28" i="2"/>
  <c r="BB27" i="2"/>
  <c r="BB26" i="2"/>
  <c r="BB25" i="2"/>
  <c r="BB24" i="2"/>
  <c r="BB23" i="2"/>
  <c r="BB22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BB7" i="2"/>
  <c r="BB6" i="2"/>
  <c r="BB5" i="2"/>
  <c r="BB4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N36" i="2"/>
  <c r="AN35" i="2"/>
  <c r="AN34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G36" i="2"/>
  <c r="AH36" i="2" s="1"/>
  <c r="AG35" i="2"/>
  <c r="AH35" i="2" s="1"/>
  <c r="AG34" i="2"/>
  <c r="AH34" i="2" s="1"/>
  <c r="AI34" i="2" s="1"/>
  <c r="AG33" i="2"/>
  <c r="AH33" i="2" s="1"/>
  <c r="AG32" i="2"/>
  <c r="AH32" i="2" s="1"/>
  <c r="AG31" i="2"/>
  <c r="AH31" i="2" s="1"/>
  <c r="AG30" i="2"/>
  <c r="AH30" i="2" s="1"/>
  <c r="AG29" i="2"/>
  <c r="AH29" i="2" s="1"/>
  <c r="AG28" i="2"/>
  <c r="AH28" i="2" s="1"/>
  <c r="AG27" i="2"/>
  <c r="AH27" i="2" s="1"/>
  <c r="AG26" i="2"/>
  <c r="AH26" i="2" s="1"/>
  <c r="AG25" i="2"/>
  <c r="AH25" i="2" s="1"/>
  <c r="AG24" i="2"/>
  <c r="AH24" i="2" s="1"/>
  <c r="AG23" i="2"/>
  <c r="AH23" i="2" s="1"/>
  <c r="AG22" i="2"/>
  <c r="AH22" i="2" s="1"/>
  <c r="AG21" i="2"/>
  <c r="AH21" i="2" s="1"/>
  <c r="AG20" i="2"/>
  <c r="AH20" i="2" s="1"/>
  <c r="AG19" i="2"/>
  <c r="AH19" i="2" s="1"/>
  <c r="AG18" i="2"/>
  <c r="AH18" i="2" s="1"/>
  <c r="AG17" i="2"/>
  <c r="AH17" i="2" s="1"/>
  <c r="AG16" i="2"/>
  <c r="AH16" i="2" s="1"/>
  <c r="AG15" i="2"/>
  <c r="AH15" i="2" s="1"/>
  <c r="AG14" i="2"/>
  <c r="AH14" i="2" s="1"/>
  <c r="AG13" i="2"/>
  <c r="AH13" i="2" s="1"/>
  <c r="AG12" i="2"/>
  <c r="AH12" i="2" s="1"/>
  <c r="AG11" i="2"/>
  <c r="AH11" i="2" s="1"/>
  <c r="AG10" i="2"/>
  <c r="AH10" i="2" s="1"/>
  <c r="AG9" i="2"/>
  <c r="AH9" i="2" s="1"/>
  <c r="AG8" i="2"/>
  <c r="AH8" i="2" s="1"/>
  <c r="AG7" i="2"/>
  <c r="AH7" i="2" s="1"/>
  <c r="AG6" i="2"/>
  <c r="AH6" i="2" s="1"/>
  <c r="AG5" i="2"/>
  <c r="AH5" i="2" s="1"/>
  <c r="AG4" i="2"/>
  <c r="AH4" i="2" s="1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4" i="2"/>
  <c r="S35" i="2"/>
  <c r="S36" i="2"/>
  <c r="S4" i="2"/>
  <c r="BW36" i="3"/>
  <c r="BW35" i="3"/>
  <c r="BW34" i="3"/>
  <c r="BP36" i="3"/>
  <c r="BP35" i="3"/>
  <c r="BP34" i="3"/>
  <c r="BP33" i="3"/>
  <c r="BP32" i="3"/>
  <c r="BP31" i="3"/>
  <c r="BP30" i="3"/>
  <c r="BP29" i="3"/>
  <c r="BP28" i="3"/>
  <c r="BP27" i="3"/>
  <c r="BP26" i="3"/>
  <c r="BP25" i="3"/>
  <c r="BP24" i="3"/>
  <c r="BP23" i="3"/>
  <c r="BP22" i="3"/>
  <c r="BP21" i="3"/>
  <c r="BP20" i="3"/>
  <c r="BP19" i="3"/>
  <c r="BP18" i="3"/>
  <c r="BP17" i="3"/>
  <c r="BP16" i="3"/>
  <c r="BP15" i="3"/>
  <c r="BP14" i="3"/>
  <c r="BP13" i="3"/>
  <c r="BP12" i="3"/>
  <c r="BP11" i="3"/>
  <c r="BP10" i="3"/>
  <c r="BP9" i="3"/>
  <c r="BP8" i="3"/>
  <c r="BP7" i="3"/>
  <c r="BP6" i="3"/>
  <c r="BP5" i="3"/>
  <c r="BP4" i="3"/>
  <c r="BI36" i="3"/>
  <c r="BI35" i="3"/>
  <c r="BI34" i="3"/>
  <c r="BI33" i="3"/>
  <c r="BI32" i="3"/>
  <c r="BI31" i="3"/>
  <c r="BI30" i="3"/>
  <c r="BI29" i="3"/>
  <c r="BI28" i="3"/>
  <c r="BI27" i="3"/>
  <c r="BI26" i="3"/>
  <c r="BI25" i="3"/>
  <c r="BI24" i="3"/>
  <c r="BI23" i="3"/>
  <c r="BI22" i="3"/>
  <c r="BI21" i="3"/>
  <c r="BI20" i="3"/>
  <c r="BI19" i="3"/>
  <c r="BI18" i="3"/>
  <c r="BI17" i="3"/>
  <c r="BI16" i="3"/>
  <c r="BI15" i="3"/>
  <c r="BI14" i="3"/>
  <c r="BI13" i="3"/>
  <c r="BI12" i="3"/>
  <c r="BI11" i="3"/>
  <c r="BI10" i="3"/>
  <c r="BI9" i="3"/>
  <c r="BI8" i="3"/>
  <c r="BI7" i="3"/>
  <c r="BI6" i="3"/>
  <c r="BI5" i="3"/>
  <c r="BI4" i="3"/>
  <c r="BB36" i="3"/>
  <c r="BB35" i="3"/>
  <c r="BB34" i="3"/>
  <c r="BB30" i="3"/>
  <c r="BB29" i="3"/>
  <c r="BB28" i="3"/>
  <c r="BB27" i="3"/>
  <c r="BB26" i="3"/>
  <c r="BB25" i="3"/>
  <c r="BB24" i="3"/>
  <c r="BB23" i="3"/>
  <c r="BB22" i="3"/>
  <c r="BB21" i="3"/>
  <c r="BB20" i="3"/>
  <c r="BB19" i="3"/>
  <c r="BB18" i="3"/>
  <c r="BB17" i="3"/>
  <c r="BB16" i="3"/>
  <c r="BB15" i="3"/>
  <c r="BB14" i="3"/>
  <c r="BB13" i="3"/>
  <c r="BB12" i="3"/>
  <c r="BB11" i="3"/>
  <c r="BB10" i="3"/>
  <c r="BB9" i="3"/>
  <c r="BB8" i="3"/>
  <c r="BB7" i="3"/>
  <c r="BB6" i="3"/>
  <c r="BB5" i="3"/>
  <c r="BB4" i="3"/>
  <c r="AU36" i="3"/>
  <c r="AU35" i="3"/>
  <c r="AU34" i="3"/>
  <c r="AU33" i="3"/>
  <c r="AU32" i="3"/>
  <c r="AU31" i="3"/>
  <c r="AU30" i="3"/>
  <c r="AU29" i="3"/>
  <c r="AU28" i="3"/>
  <c r="AU27" i="3"/>
  <c r="AU26" i="3"/>
  <c r="AU25" i="3"/>
  <c r="AU24" i="3"/>
  <c r="AU23" i="3"/>
  <c r="AU22" i="3"/>
  <c r="AU21" i="3"/>
  <c r="AU20" i="3"/>
  <c r="AU19" i="3"/>
  <c r="AU18" i="3"/>
  <c r="AU17" i="3"/>
  <c r="AU16" i="3"/>
  <c r="AU15" i="3"/>
  <c r="AU14" i="3"/>
  <c r="AU13" i="3"/>
  <c r="AU12" i="3"/>
  <c r="AU11" i="3"/>
  <c r="AU10" i="3"/>
  <c r="AU9" i="3"/>
  <c r="AU8" i="3"/>
  <c r="AU7" i="3"/>
  <c r="AU6" i="3"/>
  <c r="AU5" i="3"/>
  <c r="AU4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N7" i="3"/>
  <c r="AN6" i="3"/>
  <c r="AN5" i="3"/>
  <c r="AN4" i="3"/>
  <c r="AG36" i="3"/>
  <c r="AH36" i="3" s="1"/>
  <c r="AG35" i="3"/>
  <c r="AH35" i="3" s="1"/>
  <c r="AG34" i="3"/>
  <c r="AH34" i="3" s="1"/>
  <c r="AG33" i="3"/>
  <c r="AH33" i="3" s="1"/>
  <c r="AG32" i="3"/>
  <c r="AH32" i="3" s="1"/>
  <c r="AG31" i="3"/>
  <c r="AH31" i="3" s="1"/>
  <c r="AJ31" i="3" s="1"/>
  <c r="AG30" i="3"/>
  <c r="AH30" i="3" s="1"/>
  <c r="AG29" i="3"/>
  <c r="AH29" i="3" s="1"/>
  <c r="AG28" i="3"/>
  <c r="AH28" i="3" s="1"/>
  <c r="AG27" i="3"/>
  <c r="AH27" i="3" s="1"/>
  <c r="AG26" i="3"/>
  <c r="AH26" i="3" s="1"/>
  <c r="AG25" i="3"/>
  <c r="AH25" i="3" s="1"/>
  <c r="AG24" i="3"/>
  <c r="AH24" i="3" s="1"/>
  <c r="AG23" i="3"/>
  <c r="AH23" i="3" s="1"/>
  <c r="AG22" i="3"/>
  <c r="AH22" i="3" s="1"/>
  <c r="AI22" i="3" s="1"/>
  <c r="AG21" i="3"/>
  <c r="AH21" i="3" s="1"/>
  <c r="AG20" i="3"/>
  <c r="AH20" i="3" s="1"/>
  <c r="AG19" i="3"/>
  <c r="AH19" i="3" s="1"/>
  <c r="AG18" i="3"/>
  <c r="AH18" i="3" s="1"/>
  <c r="AG17" i="3"/>
  <c r="AH17" i="3" s="1"/>
  <c r="AG16" i="3"/>
  <c r="AH16" i="3" s="1"/>
  <c r="AG15" i="3"/>
  <c r="AH15" i="3" s="1"/>
  <c r="AG14" i="3"/>
  <c r="AH14" i="3" s="1"/>
  <c r="AG13" i="3"/>
  <c r="AH13" i="3" s="1"/>
  <c r="AG12" i="3"/>
  <c r="AH12" i="3" s="1"/>
  <c r="AG11" i="3"/>
  <c r="AH11" i="3" s="1"/>
  <c r="AG10" i="3"/>
  <c r="AH10" i="3" s="1"/>
  <c r="AI10" i="3" s="1"/>
  <c r="AG9" i="3"/>
  <c r="AH9" i="3" s="1"/>
  <c r="AG8" i="3"/>
  <c r="AH8" i="3" s="1"/>
  <c r="AG7" i="3"/>
  <c r="AH7" i="3" s="1"/>
  <c r="AG6" i="3"/>
  <c r="AH6" i="3" s="1"/>
  <c r="AG5" i="3"/>
  <c r="AH5" i="3" s="1"/>
  <c r="AG4" i="3"/>
  <c r="AH4" i="3" s="1"/>
  <c r="AJ4" i="3" s="1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1" i="3"/>
  <c r="Z20" i="3"/>
  <c r="Z19" i="3"/>
  <c r="Z18" i="3"/>
  <c r="Z17" i="3"/>
  <c r="Z16" i="3"/>
  <c r="Z15" i="3"/>
  <c r="Z14" i="3"/>
  <c r="Z13" i="3"/>
  <c r="Z12" i="3"/>
  <c r="Z11" i="3"/>
  <c r="Z10" i="3"/>
  <c r="Z9" i="3"/>
  <c r="Z8" i="3"/>
  <c r="Z7" i="3"/>
  <c r="Z6" i="3"/>
  <c r="Z5" i="3"/>
  <c r="Z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4" i="3"/>
  <c r="S35" i="3"/>
  <c r="S36" i="3"/>
  <c r="S4" i="3"/>
  <c r="AN36" i="1"/>
  <c r="AN35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5" i="1"/>
  <c r="AN14" i="1"/>
  <c r="AN12" i="1"/>
  <c r="AN11" i="1"/>
  <c r="AN9" i="1"/>
  <c r="AN8" i="1"/>
  <c r="AN6" i="1"/>
  <c r="AN5" i="1"/>
  <c r="AG36" i="1"/>
  <c r="AH36" i="1" s="1"/>
  <c r="AG35" i="1"/>
  <c r="AH35" i="1" s="1"/>
  <c r="AG34" i="1"/>
  <c r="AH34" i="1" s="1"/>
  <c r="AI34" i="1" s="1"/>
  <c r="AG33" i="1"/>
  <c r="AH33" i="1" s="1"/>
  <c r="AG32" i="1"/>
  <c r="AH32" i="1" s="1"/>
  <c r="AG31" i="1"/>
  <c r="AH31" i="1" s="1"/>
  <c r="AG30" i="1"/>
  <c r="AH30" i="1" s="1"/>
  <c r="AG29" i="1"/>
  <c r="AH29" i="1" s="1"/>
  <c r="AG28" i="1"/>
  <c r="AH28" i="1" s="1"/>
  <c r="AI28" i="1" s="1"/>
  <c r="AG27" i="1"/>
  <c r="AH27" i="1" s="1"/>
  <c r="AG26" i="1"/>
  <c r="AH26" i="1" s="1"/>
  <c r="AG25" i="1"/>
  <c r="AH25" i="1" s="1"/>
  <c r="AG24" i="1"/>
  <c r="AH24" i="1" s="1"/>
  <c r="AG23" i="1"/>
  <c r="AH23" i="1" s="1"/>
  <c r="AG22" i="1"/>
  <c r="AH22" i="1" s="1"/>
  <c r="AI22" i="1" s="1"/>
  <c r="AG21" i="1"/>
  <c r="AH21" i="1" s="1"/>
  <c r="AG20" i="1"/>
  <c r="AH20" i="1" s="1"/>
  <c r="AG19" i="1"/>
  <c r="AH19" i="1" s="1"/>
  <c r="AG18" i="1"/>
  <c r="AH18" i="1" s="1"/>
  <c r="AG17" i="1"/>
  <c r="AH17" i="1" s="1"/>
  <c r="AG16" i="1"/>
  <c r="AH16" i="1" s="1"/>
  <c r="AG15" i="1"/>
  <c r="AH15" i="1" s="1"/>
  <c r="AG14" i="1"/>
  <c r="AH14" i="1" s="1"/>
  <c r="AG13" i="1"/>
  <c r="AH13" i="1" s="1"/>
  <c r="AG12" i="1"/>
  <c r="AH12" i="1" s="1"/>
  <c r="AG11" i="1"/>
  <c r="AH11" i="1" s="1"/>
  <c r="AG10" i="1"/>
  <c r="AH10" i="1" s="1"/>
  <c r="AG9" i="1"/>
  <c r="AH9" i="1" s="1"/>
  <c r="AG8" i="1"/>
  <c r="AH8" i="1" s="1"/>
  <c r="AG7" i="1"/>
  <c r="AH7" i="1" s="1"/>
  <c r="AG6" i="1"/>
  <c r="AH6" i="1" s="1"/>
  <c r="AG5" i="1"/>
  <c r="AH5" i="1" s="1"/>
  <c r="AG4" i="1"/>
  <c r="AH4" i="1" s="1"/>
  <c r="AJ4" i="1" s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BW36" i="1"/>
  <c r="BW35" i="1"/>
  <c r="BW34" i="1"/>
  <c r="BW33" i="1"/>
  <c r="BW32" i="1"/>
  <c r="BW31" i="1"/>
  <c r="BW30" i="1"/>
  <c r="BW29" i="1"/>
  <c r="BW28" i="1"/>
  <c r="BW27" i="1"/>
  <c r="BW26" i="1"/>
  <c r="BW25" i="1"/>
  <c r="BW24" i="1"/>
  <c r="BW23" i="1"/>
  <c r="BW22" i="1"/>
  <c r="BW21" i="1"/>
  <c r="BW20" i="1"/>
  <c r="BW19" i="1"/>
  <c r="BW18" i="1"/>
  <c r="BW17" i="1"/>
  <c r="BW16" i="1"/>
  <c r="BW15" i="1"/>
  <c r="BW14" i="1"/>
  <c r="BW13" i="1"/>
  <c r="BW12" i="1"/>
  <c r="BW11" i="1"/>
  <c r="BW10" i="1"/>
  <c r="BW9" i="1"/>
  <c r="BW8" i="1"/>
  <c r="BW7" i="1"/>
  <c r="BW6" i="1"/>
  <c r="BW5" i="1"/>
  <c r="BW4" i="1"/>
  <c r="BP36" i="1"/>
  <c r="BP35" i="1"/>
  <c r="BP34" i="1"/>
  <c r="BP33" i="1"/>
  <c r="BP32" i="1"/>
  <c r="BP31" i="1"/>
  <c r="BP30" i="1"/>
  <c r="BP29" i="1"/>
  <c r="BP28" i="1"/>
  <c r="BP27" i="1"/>
  <c r="BP26" i="1"/>
  <c r="BP25" i="1"/>
  <c r="BP24" i="1"/>
  <c r="BP23" i="1"/>
  <c r="BP22" i="1"/>
  <c r="BP21" i="1"/>
  <c r="BP20" i="1"/>
  <c r="BP19" i="1"/>
  <c r="BP18" i="1"/>
  <c r="BP17" i="1"/>
  <c r="BP16" i="1"/>
  <c r="BP15" i="1"/>
  <c r="BP14" i="1"/>
  <c r="BP13" i="1"/>
  <c r="BP12" i="1"/>
  <c r="BP11" i="1"/>
  <c r="BP10" i="1"/>
  <c r="BP9" i="1"/>
  <c r="BP8" i="1"/>
  <c r="BP7" i="1"/>
  <c r="BP6" i="1"/>
  <c r="BP5" i="1"/>
  <c r="BP4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I4" i="1"/>
  <c r="BB36" i="1"/>
  <c r="BB35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BB9" i="1"/>
  <c r="BB8" i="1"/>
  <c r="BB7" i="1"/>
  <c r="BB6" i="1"/>
  <c r="BB5" i="1"/>
  <c r="BB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4" i="1"/>
  <c r="AJ7" i="1" l="1"/>
  <c r="AJ13" i="1"/>
  <c r="AI13" i="1"/>
  <c r="AJ19" i="1"/>
  <c r="AJ25" i="1"/>
  <c r="AJ7" i="3"/>
  <c r="AJ13" i="3"/>
  <c r="AJ19" i="3"/>
  <c r="AJ25" i="3"/>
  <c r="AJ4" i="2"/>
  <c r="AL4" i="2" s="1"/>
  <c r="AI4" i="2"/>
  <c r="AI10" i="2"/>
  <c r="AI16" i="2"/>
  <c r="AJ16" i="2"/>
  <c r="AI22" i="2"/>
  <c r="AI28" i="2"/>
  <c r="AJ28" i="2"/>
  <c r="AJ4" i="4"/>
  <c r="AI10" i="4"/>
  <c r="AI22" i="4"/>
  <c r="AI28" i="4"/>
  <c r="AJ7" i="5"/>
  <c r="AJ10" i="1"/>
  <c r="AI10" i="1"/>
  <c r="AK10" i="1" s="1"/>
  <c r="AJ16" i="1"/>
  <c r="AI16" i="1"/>
  <c r="AI16" i="3"/>
  <c r="AJ16" i="3"/>
  <c r="AI28" i="3"/>
  <c r="AJ28" i="3"/>
  <c r="AJ7" i="2"/>
  <c r="AI7" i="2"/>
  <c r="AI13" i="2"/>
  <c r="AJ13" i="2"/>
  <c r="AL13" i="2" s="1"/>
  <c r="AJ19" i="2"/>
  <c r="AI19" i="2"/>
  <c r="AJ25" i="2"/>
  <c r="AI25" i="2"/>
  <c r="AK13" i="2" s="1"/>
  <c r="AJ13" i="5"/>
  <c r="AI34" i="3"/>
  <c r="AJ31" i="2"/>
  <c r="AI22" i="5"/>
  <c r="AI28" i="5"/>
  <c r="AI34" i="5"/>
  <c r="AJ7" i="6"/>
  <c r="AJ13" i="6"/>
  <c r="AJ19" i="6"/>
  <c r="AJ25" i="6"/>
  <c r="AJ31" i="6"/>
  <c r="BY16" i="3"/>
  <c r="BY22" i="3"/>
  <c r="AQ34" i="3"/>
  <c r="AP34" i="3"/>
  <c r="AP31" i="8"/>
  <c r="AQ31" i="8"/>
  <c r="AP31" i="6"/>
  <c r="AQ31" i="6"/>
  <c r="AP31" i="5"/>
  <c r="AQ31" i="5"/>
  <c r="AP31" i="4"/>
  <c r="AQ31" i="4"/>
  <c r="AP31" i="2"/>
  <c r="AQ31" i="2"/>
  <c r="AP31" i="3"/>
  <c r="AQ31" i="3"/>
  <c r="BZ31" i="3"/>
  <c r="BY31" i="3"/>
  <c r="BZ25" i="3"/>
  <c r="BY25" i="3"/>
  <c r="BZ19" i="3"/>
  <c r="BY19" i="3"/>
  <c r="BZ28" i="3"/>
  <c r="BY28" i="3"/>
  <c r="CA7" i="3"/>
  <c r="CA10" i="3"/>
  <c r="CA13" i="3"/>
  <c r="CA16" i="3"/>
  <c r="BY10" i="8"/>
  <c r="BZ10" i="8"/>
  <c r="BY16" i="8"/>
  <c r="BZ16" i="8"/>
  <c r="BY7" i="8"/>
  <c r="BZ7" i="8"/>
  <c r="BY13" i="8"/>
  <c r="BZ13" i="8"/>
  <c r="BY4" i="8"/>
  <c r="CB4" i="8" s="1"/>
  <c r="BZ4" i="6"/>
  <c r="CB4" i="6" s="1"/>
  <c r="BY4" i="6"/>
  <c r="BY10" i="6"/>
  <c r="BZ10" i="6"/>
  <c r="BY16" i="6"/>
  <c r="BZ16" i="6"/>
  <c r="BY7" i="6"/>
  <c r="BZ7" i="6"/>
  <c r="BY13" i="6"/>
  <c r="BZ13" i="6"/>
  <c r="BY10" i="5"/>
  <c r="BZ10" i="5"/>
  <c r="BY16" i="5"/>
  <c r="BZ16" i="5"/>
  <c r="BY7" i="5"/>
  <c r="BZ7" i="5"/>
  <c r="BY13" i="5"/>
  <c r="BZ13" i="5"/>
  <c r="BY4" i="5"/>
  <c r="CB4" i="5" s="1"/>
  <c r="BZ4" i="4"/>
  <c r="CB4" i="4" s="1"/>
  <c r="BY4" i="4"/>
  <c r="BZ7" i="4"/>
  <c r="BZ10" i="4"/>
  <c r="BZ13" i="4"/>
  <c r="BZ16" i="4"/>
  <c r="BY10" i="2"/>
  <c r="BZ10" i="2"/>
  <c r="BY16" i="2"/>
  <c r="BZ16" i="2"/>
  <c r="BY7" i="2"/>
  <c r="BZ7" i="2"/>
  <c r="BY13" i="2"/>
  <c r="BZ13" i="2"/>
  <c r="BY4" i="2"/>
  <c r="CB4" i="2" s="1"/>
  <c r="BZ4" i="3"/>
  <c r="BY4" i="3"/>
  <c r="BZ7" i="3"/>
  <c r="CB7" i="3" s="1"/>
  <c r="BZ10" i="3"/>
  <c r="CB10" i="3" s="1"/>
  <c r="BZ13" i="3"/>
  <c r="CB13" i="3" s="1"/>
  <c r="BZ16" i="3"/>
  <c r="CB16" i="3" s="1"/>
  <c r="U31" i="3"/>
  <c r="V31" i="3"/>
  <c r="AJ31" i="4"/>
  <c r="AJ31" i="1"/>
  <c r="U31" i="8"/>
  <c r="V31" i="8"/>
  <c r="U31" i="6"/>
  <c r="V31" i="6"/>
  <c r="U31" i="5"/>
  <c r="V31" i="5"/>
  <c r="BD31" i="8"/>
  <c r="BE31" i="8"/>
  <c r="BD31" i="6"/>
  <c r="BE31" i="6"/>
  <c r="BD31" i="5"/>
  <c r="BE31" i="5"/>
  <c r="BD31" i="4"/>
  <c r="BE31" i="4"/>
  <c r="BD31" i="2"/>
  <c r="BE31" i="2"/>
  <c r="BD31" i="3"/>
  <c r="BE31" i="3"/>
  <c r="AK10" i="6"/>
  <c r="AK16" i="6"/>
  <c r="AI4" i="6"/>
  <c r="AL4" i="6" s="1"/>
  <c r="AI7" i="6"/>
  <c r="AJ10" i="6"/>
  <c r="AI13" i="6"/>
  <c r="AJ16" i="6"/>
  <c r="AI19" i="6"/>
  <c r="AK7" i="6" s="1"/>
  <c r="AJ22" i="6"/>
  <c r="AI25" i="6"/>
  <c r="AK13" i="6" s="1"/>
  <c r="AJ28" i="6"/>
  <c r="AI31" i="6"/>
  <c r="AK34" i="6" s="1"/>
  <c r="AJ34" i="6"/>
  <c r="AK10" i="5"/>
  <c r="AK16" i="5"/>
  <c r="AI4" i="5"/>
  <c r="AL4" i="5" s="1"/>
  <c r="AI7" i="5"/>
  <c r="AJ10" i="5"/>
  <c r="AI13" i="5"/>
  <c r="AJ16" i="5"/>
  <c r="AI19" i="5"/>
  <c r="AK7" i="5" s="1"/>
  <c r="AJ22" i="5"/>
  <c r="AI25" i="5"/>
  <c r="AK13" i="5" s="1"/>
  <c r="AJ28" i="5"/>
  <c r="AI31" i="5"/>
  <c r="AK34" i="5" s="1"/>
  <c r="AJ34" i="5"/>
  <c r="AK10" i="4"/>
  <c r="AK16" i="4"/>
  <c r="AI4" i="4"/>
  <c r="AL4" i="4" s="1"/>
  <c r="AI7" i="4"/>
  <c r="AJ10" i="4"/>
  <c r="AI13" i="4"/>
  <c r="AJ16" i="4"/>
  <c r="AI19" i="4"/>
  <c r="AK7" i="4" s="1"/>
  <c r="AJ22" i="4"/>
  <c r="AI25" i="4"/>
  <c r="AK13" i="4" s="1"/>
  <c r="AJ28" i="4"/>
  <c r="AI31" i="4"/>
  <c r="AK34" i="4" s="1"/>
  <c r="AJ34" i="4"/>
  <c r="AK16" i="2"/>
  <c r="AK10" i="2"/>
  <c r="AJ10" i="2"/>
  <c r="AJ22" i="2"/>
  <c r="AI31" i="2"/>
  <c r="AK34" i="2" s="1"/>
  <c r="AJ34" i="2"/>
  <c r="AK10" i="3"/>
  <c r="AK16" i="3"/>
  <c r="AI4" i="3"/>
  <c r="AL4" i="3" s="1"/>
  <c r="AI7" i="3"/>
  <c r="AJ10" i="3"/>
  <c r="AI13" i="3"/>
  <c r="AI19" i="3"/>
  <c r="AK7" i="3" s="1"/>
  <c r="AJ22" i="3"/>
  <c r="AI25" i="3"/>
  <c r="AK13" i="3" s="1"/>
  <c r="AI31" i="3"/>
  <c r="AK34" i="3" s="1"/>
  <c r="AJ34" i="3"/>
  <c r="AK16" i="1"/>
  <c r="AI4" i="1"/>
  <c r="AL4" i="1" s="1"/>
  <c r="AI7" i="1"/>
  <c r="AL13" i="1"/>
  <c r="AI19" i="1"/>
  <c r="AK7" i="1" s="1"/>
  <c r="AJ22" i="1"/>
  <c r="AI25" i="1"/>
  <c r="AK13" i="1" s="1"/>
  <c r="AJ28" i="1"/>
  <c r="AI31" i="1"/>
  <c r="AK34" i="1" s="1"/>
  <c r="AJ34" i="1"/>
  <c r="AN4" i="1"/>
  <c r="AN16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4" i="1"/>
  <c r="L36" i="8"/>
  <c r="F36" i="8"/>
  <c r="L35" i="8"/>
  <c r="M35" i="8" s="1"/>
  <c r="F35" i="8"/>
  <c r="L34" i="8"/>
  <c r="F34" i="8"/>
  <c r="H34" i="8" s="1"/>
  <c r="L33" i="8"/>
  <c r="F33" i="8"/>
  <c r="L32" i="8"/>
  <c r="F32" i="8"/>
  <c r="L31" i="8"/>
  <c r="F31" i="8"/>
  <c r="H31" i="8" s="1"/>
  <c r="L30" i="8"/>
  <c r="F30" i="8"/>
  <c r="L29" i="8"/>
  <c r="F29" i="8"/>
  <c r="L28" i="8"/>
  <c r="F28" i="8"/>
  <c r="H28" i="8" s="1"/>
  <c r="L27" i="8"/>
  <c r="F27" i="8"/>
  <c r="L26" i="8"/>
  <c r="F26" i="8"/>
  <c r="L25" i="8"/>
  <c r="F25" i="8"/>
  <c r="L24" i="8"/>
  <c r="F24" i="8"/>
  <c r="L23" i="8"/>
  <c r="F23" i="8"/>
  <c r="L22" i="8"/>
  <c r="F22" i="8"/>
  <c r="H22" i="8" s="1"/>
  <c r="L21" i="8"/>
  <c r="F21" i="8"/>
  <c r="L20" i="8"/>
  <c r="F20" i="8"/>
  <c r="L19" i="8"/>
  <c r="F19" i="8"/>
  <c r="G19" i="8" s="1"/>
  <c r="L18" i="8"/>
  <c r="F18" i="8"/>
  <c r="L17" i="8"/>
  <c r="M17" i="8" s="1"/>
  <c r="F17" i="8"/>
  <c r="L16" i="8"/>
  <c r="F16" i="8"/>
  <c r="G16" i="8" s="1"/>
  <c r="L15" i="8"/>
  <c r="M15" i="8" s="1"/>
  <c r="F15" i="8"/>
  <c r="L14" i="8"/>
  <c r="F14" i="8"/>
  <c r="L13" i="8"/>
  <c r="M13" i="8" s="1"/>
  <c r="F13" i="8"/>
  <c r="H13" i="8" s="1"/>
  <c r="L12" i="8"/>
  <c r="F12" i="8"/>
  <c r="L11" i="8"/>
  <c r="M11" i="8" s="1"/>
  <c r="F11" i="8"/>
  <c r="L10" i="8"/>
  <c r="M10" i="8" s="1"/>
  <c r="F10" i="8"/>
  <c r="L9" i="8"/>
  <c r="M9" i="8" s="1"/>
  <c r="F9" i="8"/>
  <c r="L8" i="8"/>
  <c r="F8" i="8"/>
  <c r="L7" i="8"/>
  <c r="M7" i="8" s="1"/>
  <c r="F7" i="8"/>
  <c r="H7" i="8" s="1"/>
  <c r="L6" i="8"/>
  <c r="F6" i="8"/>
  <c r="L5" i="8"/>
  <c r="M5" i="8" s="1"/>
  <c r="F5" i="8"/>
  <c r="L4" i="8"/>
  <c r="F4" i="8"/>
  <c r="H4" i="8" s="1"/>
  <c r="L36" i="6"/>
  <c r="F36" i="6"/>
  <c r="L35" i="6"/>
  <c r="M35" i="6" s="1"/>
  <c r="F35" i="6"/>
  <c r="L34" i="6"/>
  <c r="F34" i="6"/>
  <c r="H34" i="6" s="1"/>
  <c r="L33" i="6"/>
  <c r="F33" i="6"/>
  <c r="L32" i="6"/>
  <c r="F32" i="6"/>
  <c r="L31" i="6"/>
  <c r="F31" i="6"/>
  <c r="H31" i="6" s="1"/>
  <c r="L30" i="6"/>
  <c r="F30" i="6"/>
  <c r="L29" i="6"/>
  <c r="F29" i="6"/>
  <c r="L28" i="6"/>
  <c r="G28" i="6"/>
  <c r="F28" i="6"/>
  <c r="L27" i="6"/>
  <c r="F27" i="6"/>
  <c r="L26" i="6"/>
  <c r="F26" i="6"/>
  <c r="L25" i="6"/>
  <c r="M25" i="6" s="1"/>
  <c r="F25" i="6"/>
  <c r="H25" i="6" s="1"/>
  <c r="L24" i="6"/>
  <c r="F24" i="6"/>
  <c r="L23" i="6"/>
  <c r="F23" i="6"/>
  <c r="L22" i="6"/>
  <c r="F22" i="6"/>
  <c r="H22" i="6" s="1"/>
  <c r="L21" i="6"/>
  <c r="F21" i="6"/>
  <c r="L20" i="6"/>
  <c r="F20" i="6"/>
  <c r="M19" i="6"/>
  <c r="L19" i="6"/>
  <c r="AA19" i="6" s="1"/>
  <c r="H19" i="6"/>
  <c r="F19" i="6"/>
  <c r="G19" i="6" s="1"/>
  <c r="L18" i="6"/>
  <c r="F18" i="6"/>
  <c r="L17" i="6"/>
  <c r="M17" i="6" s="1"/>
  <c r="F17" i="6"/>
  <c r="L16" i="6"/>
  <c r="F16" i="6"/>
  <c r="G16" i="6" s="1"/>
  <c r="L15" i="6"/>
  <c r="M15" i="6" s="1"/>
  <c r="F15" i="6"/>
  <c r="L14" i="6"/>
  <c r="F14" i="6"/>
  <c r="L13" i="6"/>
  <c r="M13" i="6" s="1"/>
  <c r="F13" i="6"/>
  <c r="H13" i="6" s="1"/>
  <c r="L12" i="6"/>
  <c r="F12" i="6"/>
  <c r="L11" i="6"/>
  <c r="M11" i="6" s="1"/>
  <c r="F11" i="6"/>
  <c r="M10" i="6"/>
  <c r="L10" i="6"/>
  <c r="F10" i="6"/>
  <c r="G10" i="6" s="1"/>
  <c r="L9" i="6"/>
  <c r="M9" i="6" s="1"/>
  <c r="F9" i="6"/>
  <c r="L8" i="6"/>
  <c r="F8" i="6"/>
  <c r="L7" i="6"/>
  <c r="M7" i="6" s="1"/>
  <c r="F7" i="6"/>
  <c r="H7" i="6" s="1"/>
  <c r="L6" i="6"/>
  <c r="F6" i="6"/>
  <c r="L5" i="6"/>
  <c r="M5" i="6" s="1"/>
  <c r="F5" i="6"/>
  <c r="L4" i="6"/>
  <c r="F4" i="6"/>
  <c r="H4" i="6" s="1"/>
  <c r="L36" i="5"/>
  <c r="F36" i="5"/>
  <c r="L35" i="5"/>
  <c r="M35" i="5" s="1"/>
  <c r="F35" i="5"/>
  <c r="L34" i="5"/>
  <c r="F34" i="5"/>
  <c r="G34" i="5" s="1"/>
  <c r="L33" i="5"/>
  <c r="M33" i="5" s="1"/>
  <c r="F33" i="5"/>
  <c r="L32" i="5"/>
  <c r="F32" i="5"/>
  <c r="L31" i="5"/>
  <c r="M31" i="5" s="1"/>
  <c r="F31" i="5"/>
  <c r="H31" i="5" s="1"/>
  <c r="L30" i="5"/>
  <c r="F30" i="5"/>
  <c r="L29" i="5"/>
  <c r="M29" i="5" s="1"/>
  <c r="F29" i="5"/>
  <c r="L28" i="5"/>
  <c r="F28" i="5"/>
  <c r="G28" i="5" s="1"/>
  <c r="L27" i="5"/>
  <c r="F27" i="5"/>
  <c r="L26" i="5"/>
  <c r="F26" i="5"/>
  <c r="L25" i="5"/>
  <c r="M25" i="5" s="1"/>
  <c r="F25" i="5"/>
  <c r="L24" i="5"/>
  <c r="F24" i="5"/>
  <c r="L23" i="5"/>
  <c r="F23" i="5"/>
  <c r="L22" i="5"/>
  <c r="F22" i="5"/>
  <c r="H22" i="5" s="1"/>
  <c r="L21" i="5"/>
  <c r="F21" i="5"/>
  <c r="L20" i="5"/>
  <c r="F20" i="5"/>
  <c r="L19" i="5"/>
  <c r="M19" i="5" s="1"/>
  <c r="F19" i="5"/>
  <c r="G19" i="5" s="1"/>
  <c r="L18" i="5"/>
  <c r="F18" i="5"/>
  <c r="L17" i="5"/>
  <c r="F17" i="5"/>
  <c r="L16" i="5"/>
  <c r="F16" i="5"/>
  <c r="H16" i="5" s="1"/>
  <c r="L15" i="5"/>
  <c r="F15" i="5"/>
  <c r="L14" i="5"/>
  <c r="F14" i="5"/>
  <c r="L13" i="5"/>
  <c r="F13" i="5"/>
  <c r="H13" i="5" s="1"/>
  <c r="L12" i="5"/>
  <c r="F12" i="5"/>
  <c r="L11" i="5"/>
  <c r="F11" i="5"/>
  <c r="L10" i="5"/>
  <c r="F10" i="5"/>
  <c r="H10" i="5" s="1"/>
  <c r="L9" i="5"/>
  <c r="F9" i="5"/>
  <c r="L8" i="5"/>
  <c r="F8" i="5"/>
  <c r="L7" i="5"/>
  <c r="M7" i="5" s="1"/>
  <c r="F7" i="5"/>
  <c r="L6" i="5"/>
  <c r="F6" i="5"/>
  <c r="L5" i="5"/>
  <c r="F5" i="5"/>
  <c r="L4" i="5"/>
  <c r="F4" i="5"/>
  <c r="L36" i="4"/>
  <c r="F36" i="4"/>
  <c r="L35" i="4"/>
  <c r="M35" i="4" s="1"/>
  <c r="F35" i="4"/>
  <c r="L34" i="4"/>
  <c r="F34" i="4"/>
  <c r="G34" i="4" s="1"/>
  <c r="L33" i="4"/>
  <c r="M33" i="4" s="1"/>
  <c r="F33" i="4"/>
  <c r="L32" i="4"/>
  <c r="F32" i="4"/>
  <c r="L31" i="4"/>
  <c r="M31" i="4" s="1"/>
  <c r="F31" i="4"/>
  <c r="H31" i="4" s="1"/>
  <c r="L30" i="4"/>
  <c r="F30" i="4"/>
  <c r="L29" i="4"/>
  <c r="M29" i="4" s="1"/>
  <c r="F29" i="4"/>
  <c r="L28" i="4"/>
  <c r="F28" i="4"/>
  <c r="G28" i="4" s="1"/>
  <c r="L27" i="4"/>
  <c r="M27" i="4" s="1"/>
  <c r="F27" i="4"/>
  <c r="L26" i="4"/>
  <c r="F26" i="4"/>
  <c r="L25" i="4"/>
  <c r="M25" i="4" s="1"/>
  <c r="F25" i="4"/>
  <c r="H25" i="4" s="1"/>
  <c r="L24" i="4"/>
  <c r="F24" i="4"/>
  <c r="L23" i="4"/>
  <c r="M23" i="4" s="1"/>
  <c r="F23" i="4"/>
  <c r="M22" i="4"/>
  <c r="L22" i="4"/>
  <c r="F22" i="4"/>
  <c r="G22" i="4" s="1"/>
  <c r="L21" i="4"/>
  <c r="M21" i="4" s="1"/>
  <c r="F21" i="4"/>
  <c r="L20" i="4"/>
  <c r="F20" i="4"/>
  <c r="L19" i="4"/>
  <c r="M19" i="4" s="1"/>
  <c r="F19" i="4"/>
  <c r="H19" i="4" s="1"/>
  <c r="L18" i="4"/>
  <c r="F18" i="4"/>
  <c r="L17" i="4"/>
  <c r="F17" i="4"/>
  <c r="L16" i="4"/>
  <c r="G16" i="4"/>
  <c r="I16" i="4" s="1"/>
  <c r="F16" i="4"/>
  <c r="L15" i="4"/>
  <c r="F15" i="4"/>
  <c r="L14" i="4"/>
  <c r="F14" i="4"/>
  <c r="L13" i="4"/>
  <c r="M13" i="4" s="1"/>
  <c r="F13" i="4"/>
  <c r="H13" i="4" s="1"/>
  <c r="L12" i="4"/>
  <c r="F12" i="4"/>
  <c r="L11" i="4"/>
  <c r="F11" i="4"/>
  <c r="L10" i="4"/>
  <c r="F10" i="4"/>
  <c r="H10" i="4" s="1"/>
  <c r="L9" i="4"/>
  <c r="F9" i="4"/>
  <c r="L8" i="4"/>
  <c r="F8" i="4"/>
  <c r="M7" i="4"/>
  <c r="L7" i="4"/>
  <c r="F7" i="4"/>
  <c r="H7" i="4" s="1"/>
  <c r="L6" i="4"/>
  <c r="F6" i="4"/>
  <c r="L5" i="4"/>
  <c r="F5" i="4"/>
  <c r="L4" i="4"/>
  <c r="F4" i="4"/>
  <c r="L36" i="2"/>
  <c r="F36" i="2"/>
  <c r="L35" i="2"/>
  <c r="M35" i="2" s="1"/>
  <c r="F35" i="2"/>
  <c r="L34" i="2"/>
  <c r="F34" i="2"/>
  <c r="G34" i="2" s="1"/>
  <c r="L33" i="2"/>
  <c r="M33" i="2" s="1"/>
  <c r="F33" i="2"/>
  <c r="L32" i="2"/>
  <c r="F32" i="2"/>
  <c r="L31" i="2"/>
  <c r="M31" i="2" s="1"/>
  <c r="F31" i="2"/>
  <c r="H31" i="2" s="1"/>
  <c r="L30" i="2"/>
  <c r="F30" i="2"/>
  <c r="L29" i="2"/>
  <c r="M29" i="2" s="1"/>
  <c r="F29" i="2"/>
  <c r="L28" i="2"/>
  <c r="F28" i="2"/>
  <c r="G28" i="2" s="1"/>
  <c r="L27" i="2"/>
  <c r="M27" i="2" s="1"/>
  <c r="F27" i="2"/>
  <c r="L26" i="2"/>
  <c r="F26" i="2"/>
  <c r="L25" i="2"/>
  <c r="M25" i="2" s="1"/>
  <c r="F25" i="2"/>
  <c r="H25" i="2" s="1"/>
  <c r="L24" i="2"/>
  <c r="F24" i="2"/>
  <c r="L23" i="2"/>
  <c r="M23" i="2" s="1"/>
  <c r="F23" i="2"/>
  <c r="L22" i="2"/>
  <c r="M22" i="2" s="1"/>
  <c r="F22" i="2"/>
  <c r="L21" i="2"/>
  <c r="M21" i="2" s="1"/>
  <c r="F21" i="2"/>
  <c r="L20" i="2"/>
  <c r="F20" i="2"/>
  <c r="L19" i="2"/>
  <c r="F19" i="2"/>
  <c r="H19" i="2" s="1"/>
  <c r="L18" i="2"/>
  <c r="M18" i="2" s="1"/>
  <c r="F18" i="2"/>
  <c r="L17" i="2"/>
  <c r="F17" i="2"/>
  <c r="L16" i="2"/>
  <c r="M16" i="2" s="1"/>
  <c r="F16" i="2"/>
  <c r="H16" i="2" s="1"/>
  <c r="L15" i="2"/>
  <c r="F15" i="2"/>
  <c r="L14" i="2"/>
  <c r="M14" i="2" s="1"/>
  <c r="F14" i="2"/>
  <c r="L13" i="2"/>
  <c r="M13" i="2" s="1"/>
  <c r="F13" i="2"/>
  <c r="G13" i="2" s="1"/>
  <c r="L12" i="2"/>
  <c r="M12" i="2" s="1"/>
  <c r="F12" i="2"/>
  <c r="L11" i="2"/>
  <c r="F11" i="2"/>
  <c r="L10" i="2"/>
  <c r="M10" i="2" s="1"/>
  <c r="F10" i="2"/>
  <c r="H10" i="2" s="1"/>
  <c r="L9" i="2"/>
  <c r="F9" i="2"/>
  <c r="L8" i="2"/>
  <c r="M8" i="2" s="1"/>
  <c r="F8" i="2"/>
  <c r="L7" i="2"/>
  <c r="M7" i="2" s="1"/>
  <c r="F7" i="2"/>
  <c r="L6" i="2"/>
  <c r="M6" i="2" s="1"/>
  <c r="F6" i="2"/>
  <c r="L5" i="2"/>
  <c r="F5" i="2"/>
  <c r="L4" i="2"/>
  <c r="F4" i="2"/>
  <c r="L36" i="3"/>
  <c r="F36" i="3"/>
  <c r="L35" i="3"/>
  <c r="M35" i="3" s="1"/>
  <c r="F35" i="3"/>
  <c r="L34" i="3"/>
  <c r="F34" i="3"/>
  <c r="G34" i="3" s="1"/>
  <c r="L33" i="3"/>
  <c r="M33" i="3" s="1"/>
  <c r="F33" i="3"/>
  <c r="L32" i="3"/>
  <c r="F32" i="3"/>
  <c r="L31" i="3"/>
  <c r="M31" i="3" s="1"/>
  <c r="F31" i="3"/>
  <c r="H31" i="3" s="1"/>
  <c r="L30" i="3"/>
  <c r="F30" i="3"/>
  <c r="L29" i="3"/>
  <c r="M29" i="3" s="1"/>
  <c r="F29" i="3"/>
  <c r="L28" i="3"/>
  <c r="F28" i="3"/>
  <c r="G28" i="3" s="1"/>
  <c r="L27" i="3"/>
  <c r="M27" i="3" s="1"/>
  <c r="F27" i="3"/>
  <c r="L26" i="3"/>
  <c r="F26" i="3"/>
  <c r="L25" i="3"/>
  <c r="M25" i="3" s="1"/>
  <c r="F25" i="3"/>
  <c r="H25" i="3" s="1"/>
  <c r="L24" i="3"/>
  <c r="F24" i="3"/>
  <c r="L23" i="3"/>
  <c r="M23" i="3" s="1"/>
  <c r="F23" i="3"/>
  <c r="L22" i="3"/>
  <c r="F22" i="3"/>
  <c r="G22" i="3" s="1"/>
  <c r="L21" i="3"/>
  <c r="M21" i="3" s="1"/>
  <c r="F21" i="3"/>
  <c r="L20" i="3"/>
  <c r="F20" i="3"/>
  <c r="L19" i="3"/>
  <c r="M19" i="3" s="1"/>
  <c r="F19" i="3"/>
  <c r="H19" i="3" s="1"/>
  <c r="L18" i="3"/>
  <c r="F18" i="3"/>
  <c r="L17" i="3"/>
  <c r="F17" i="3"/>
  <c r="L16" i="3"/>
  <c r="F16" i="3"/>
  <c r="H16" i="3" s="1"/>
  <c r="L15" i="3"/>
  <c r="F15" i="3"/>
  <c r="L14" i="3"/>
  <c r="F14" i="3"/>
  <c r="L13" i="3"/>
  <c r="M13" i="3" s="1"/>
  <c r="F13" i="3"/>
  <c r="H13" i="3" s="1"/>
  <c r="L12" i="3"/>
  <c r="F12" i="3"/>
  <c r="L11" i="3"/>
  <c r="F11" i="3"/>
  <c r="L10" i="3"/>
  <c r="F10" i="3"/>
  <c r="H10" i="3" s="1"/>
  <c r="L9" i="3"/>
  <c r="F9" i="3"/>
  <c r="L8" i="3"/>
  <c r="F8" i="3"/>
  <c r="L7" i="3"/>
  <c r="M7" i="3" s="1"/>
  <c r="F7" i="3"/>
  <c r="L6" i="3"/>
  <c r="F6" i="3"/>
  <c r="L5" i="3"/>
  <c r="F5" i="3"/>
  <c r="L4" i="3"/>
  <c r="F4" i="3"/>
  <c r="B32" i="6"/>
  <c r="B33" i="6" s="1"/>
  <c r="G31" i="2" l="1"/>
  <c r="AL10" i="1"/>
  <c r="AL13" i="4"/>
  <c r="AL7" i="4"/>
  <c r="AL13" i="6"/>
  <c r="AL7" i="6"/>
  <c r="H7" i="3"/>
  <c r="G16" i="3"/>
  <c r="I16" i="3" s="1"/>
  <c r="G7" i="2"/>
  <c r="G16" i="2"/>
  <c r="I16" i="2" s="1"/>
  <c r="G22" i="2"/>
  <c r="H16" i="4"/>
  <c r="H7" i="5"/>
  <c r="G16" i="5"/>
  <c r="I16" i="5" s="1"/>
  <c r="H25" i="5"/>
  <c r="I16" i="6"/>
  <c r="H28" i="6"/>
  <c r="G34" i="6"/>
  <c r="G10" i="8"/>
  <c r="G34" i="8"/>
  <c r="AL7" i="1"/>
  <c r="AL13" i="3"/>
  <c r="AL7" i="3"/>
  <c r="AL13" i="5"/>
  <c r="AL7" i="5"/>
  <c r="CB4" i="3"/>
  <c r="AR34" i="3"/>
  <c r="AS34" i="3" s="1"/>
  <c r="AK7" i="2"/>
  <c r="AL7" i="2" s="1"/>
  <c r="AL34" i="6"/>
  <c r="AL16" i="6"/>
  <c r="AL10" i="6"/>
  <c r="AL34" i="5"/>
  <c r="AL16" i="5"/>
  <c r="AL10" i="5"/>
  <c r="AL34" i="4"/>
  <c r="AL16" i="4"/>
  <c r="AL10" i="4"/>
  <c r="AL34" i="2"/>
  <c r="AL16" i="2"/>
  <c r="AL10" i="2"/>
  <c r="AL34" i="3"/>
  <c r="AL16" i="3"/>
  <c r="AL10" i="3"/>
  <c r="AL16" i="1"/>
  <c r="AL34" i="1"/>
  <c r="AN34" i="1"/>
  <c r="AN10" i="1"/>
  <c r="AN7" i="1"/>
  <c r="AN13" i="1"/>
  <c r="M31" i="6"/>
  <c r="M33" i="6"/>
  <c r="M32" i="2"/>
  <c r="I34" i="2"/>
  <c r="M34" i="2"/>
  <c r="AA19" i="8"/>
  <c r="BC19" i="8"/>
  <c r="H19" i="8"/>
  <c r="M19" i="8"/>
  <c r="AO19" i="8"/>
  <c r="H25" i="8"/>
  <c r="M25" i="8"/>
  <c r="M31" i="8"/>
  <c r="T19" i="8"/>
  <c r="AH19" i="8"/>
  <c r="AV19" i="8"/>
  <c r="M21" i="8"/>
  <c r="G22" i="8"/>
  <c r="I10" i="8" s="1"/>
  <c r="M23" i="8"/>
  <c r="M27" i="8"/>
  <c r="G28" i="8"/>
  <c r="I16" i="8" s="1"/>
  <c r="M29" i="8"/>
  <c r="M33" i="8"/>
  <c r="G4" i="8"/>
  <c r="M4" i="8"/>
  <c r="M6" i="8"/>
  <c r="G7" i="8"/>
  <c r="I7" i="8" s="1"/>
  <c r="M8" i="8"/>
  <c r="M12" i="8"/>
  <c r="G13" i="8"/>
  <c r="M14" i="8"/>
  <c r="M18" i="8"/>
  <c r="J4" i="8"/>
  <c r="J7" i="8"/>
  <c r="N10" i="8"/>
  <c r="M16" i="8"/>
  <c r="N16" i="8" s="1"/>
  <c r="G4" i="6"/>
  <c r="M4" i="6"/>
  <c r="M6" i="6"/>
  <c r="G7" i="6"/>
  <c r="I7" i="6" s="1"/>
  <c r="M8" i="6"/>
  <c r="M12" i="6"/>
  <c r="G13" i="6"/>
  <c r="M14" i="6"/>
  <c r="M18" i="6"/>
  <c r="J4" i="6"/>
  <c r="N10" i="6"/>
  <c r="M16" i="6"/>
  <c r="N16" i="6" s="1"/>
  <c r="H4" i="5"/>
  <c r="M5" i="5"/>
  <c r="M9" i="5"/>
  <c r="G10" i="5"/>
  <c r="M11" i="5"/>
  <c r="M15" i="5"/>
  <c r="M17" i="5"/>
  <c r="M13" i="5"/>
  <c r="H4" i="4"/>
  <c r="M5" i="4"/>
  <c r="M9" i="4"/>
  <c r="G10" i="4"/>
  <c r="M11" i="4"/>
  <c r="M15" i="4"/>
  <c r="M17" i="4"/>
  <c r="G4" i="2"/>
  <c r="M5" i="2"/>
  <c r="M9" i="2"/>
  <c r="N7" i="2" s="1"/>
  <c r="G10" i="2"/>
  <c r="M11" i="2"/>
  <c r="M15" i="2"/>
  <c r="N13" i="2" s="1"/>
  <c r="M17" i="2"/>
  <c r="H4" i="3"/>
  <c r="M5" i="3"/>
  <c r="M9" i="3"/>
  <c r="G10" i="3"/>
  <c r="M11" i="3"/>
  <c r="M15" i="3"/>
  <c r="M17" i="3"/>
  <c r="T19" i="6"/>
  <c r="M21" i="6"/>
  <c r="G22" i="6"/>
  <c r="I10" i="6" s="1"/>
  <c r="M23" i="6"/>
  <c r="M27" i="6"/>
  <c r="M29" i="6"/>
  <c r="M21" i="5"/>
  <c r="G22" i="5"/>
  <c r="I10" i="5" s="1"/>
  <c r="J10" i="5" s="1"/>
  <c r="M23" i="5"/>
  <c r="M27" i="5"/>
  <c r="I10" i="4"/>
  <c r="G19" i="4"/>
  <c r="M20" i="4"/>
  <c r="M24" i="4"/>
  <c r="N22" i="4" s="1"/>
  <c r="G25" i="4"/>
  <c r="M26" i="4"/>
  <c r="M28" i="2"/>
  <c r="I10" i="2"/>
  <c r="G19" i="2"/>
  <c r="I7" i="2" s="1"/>
  <c r="M20" i="2"/>
  <c r="M24" i="2"/>
  <c r="N22" i="2" s="1"/>
  <c r="G25" i="2"/>
  <c r="I13" i="2" s="1"/>
  <c r="M26" i="2"/>
  <c r="M30" i="2"/>
  <c r="I10" i="3"/>
  <c r="G19" i="3"/>
  <c r="M20" i="3"/>
  <c r="T10" i="8"/>
  <c r="T16" i="8"/>
  <c r="N4" i="8"/>
  <c r="AA4" i="8"/>
  <c r="T6" i="8"/>
  <c r="O7" i="8"/>
  <c r="N7" i="8"/>
  <c r="T8" i="8"/>
  <c r="T12" i="8"/>
  <c r="O13" i="8"/>
  <c r="N13" i="8"/>
  <c r="T14" i="8"/>
  <c r="T18" i="8"/>
  <c r="T20" i="8"/>
  <c r="T21" i="8"/>
  <c r="T22" i="8"/>
  <c r="T23" i="8"/>
  <c r="T26" i="8"/>
  <c r="T27" i="8"/>
  <c r="T28" i="8"/>
  <c r="T29" i="8"/>
  <c r="T34" i="8"/>
  <c r="T36" i="8"/>
  <c r="O4" i="8"/>
  <c r="Q4" i="8" s="1"/>
  <c r="H10" i="8"/>
  <c r="O10" i="8"/>
  <c r="H16" i="8"/>
  <c r="O16" i="8"/>
  <c r="U19" i="8"/>
  <c r="BJ19" i="8"/>
  <c r="T24" i="8"/>
  <c r="T25" i="8"/>
  <c r="T30" i="8"/>
  <c r="T4" i="8"/>
  <c r="V19" i="8"/>
  <c r="M20" i="8"/>
  <c r="N19" i="8" s="1"/>
  <c r="P7" i="8" s="1"/>
  <c r="M22" i="8"/>
  <c r="M24" i="8"/>
  <c r="G25" i="8"/>
  <c r="I13" i="8" s="1"/>
  <c r="M26" i="8"/>
  <c r="N25" i="8" s="1"/>
  <c r="P13" i="8" s="1"/>
  <c r="M28" i="8"/>
  <c r="M30" i="8"/>
  <c r="G31" i="8"/>
  <c r="M32" i="8"/>
  <c r="O31" i="8" s="1"/>
  <c r="M34" i="8"/>
  <c r="M36" i="8"/>
  <c r="T10" i="6"/>
  <c r="T16" i="6"/>
  <c r="N4" i="6"/>
  <c r="AA4" i="6"/>
  <c r="T6" i="6"/>
  <c r="O7" i="6"/>
  <c r="N7" i="6"/>
  <c r="T8" i="6"/>
  <c r="T12" i="6"/>
  <c r="O13" i="6"/>
  <c r="N13" i="6"/>
  <c r="T14" i="6"/>
  <c r="T18" i="6"/>
  <c r="T20" i="6"/>
  <c r="T21" i="6"/>
  <c r="T22" i="6"/>
  <c r="T23" i="6"/>
  <c r="T26" i="6"/>
  <c r="T27" i="6"/>
  <c r="T28" i="6"/>
  <c r="T29" i="6"/>
  <c r="T34" i="6"/>
  <c r="T36" i="6"/>
  <c r="O4" i="6"/>
  <c r="Q4" i="6" s="1"/>
  <c r="H10" i="6"/>
  <c r="O10" i="6"/>
  <c r="H16" i="6"/>
  <c r="J16" i="6" s="1"/>
  <c r="O16" i="6"/>
  <c r="U19" i="6"/>
  <c r="AV19" i="6"/>
  <c r="T24" i="6"/>
  <c r="T25" i="6"/>
  <c r="T30" i="6"/>
  <c r="T4" i="6"/>
  <c r="V19" i="6"/>
  <c r="M20" i="6"/>
  <c r="N19" i="6" s="1"/>
  <c r="P7" i="6" s="1"/>
  <c r="M22" i="6"/>
  <c r="M24" i="6"/>
  <c r="G25" i="6"/>
  <c r="I13" i="6" s="1"/>
  <c r="M26" i="6"/>
  <c r="N25" i="6" s="1"/>
  <c r="P13" i="6" s="1"/>
  <c r="M28" i="6"/>
  <c r="M30" i="6"/>
  <c r="G31" i="6"/>
  <c r="M32" i="6"/>
  <c r="O31" i="6" s="1"/>
  <c r="M34" i="6"/>
  <c r="M36" i="6"/>
  <c r="T6" i="5"/>
  <c r="T7" i="5"/>
  <c r="T12" i="5"/>
  <c r="T13" i="5"/>
  <c r="T18" i="5"/>
  <c r="T4" i="5"/>
  <c r="T5" i="5"/>
  <c r="T8" i="5"/>
  <c r="T9" i="5"/>
  <c r="T10" i="5"/>
  <c r="T11" i="5"/>
  <c r="T14" i="5"/>
  <c r="T15" i="5"/>
  <c r="T16" i="5"/>
  <c r="T17" i="5"/>
  <c r="T24" i="5"/>
  <c r="T25" i="5"/>
  <c r="T28" i="5"/>
  <c r="T30" i="5"/>
  <c r="T34" i="5"/>
  <c r="T36" i="5"/>
  <c r="G4" i="5"/>
  <c r="J4" i="5" s="1"/>
  <c r="M4" i="5"/>
  <c r="M6" i="5"/>
  <c r="G7" i="5"/>
  <c r="I7" i="5" s="1"/>
  <c r="M8" i="5"/>
  <c r="O7" i="5" s="1"/>
  <c r="M10" i="5"/>
  <c r="M12" i="5"/>
  <c r="G13" i="5"/>
  <c r="N13" i="5"/>
  <c r="M14" i="5"/>
  <c r="O13" i="5" s="1"/>
  <c r="M16" i="5"/>
  <c r="M18" i="5"/>
  <c r="H19" i="5"/>
  <c r="T19" i="5"/>
  <c r="T20" i="5"/>
  <c r="T21" i="5"/>
  <c r="T22" i="5"/>
  <c r="T23" i="5"/>
  <c r="T26" i="5"/>
  <c r="T27" i="5"/>
  <c r="M20" i="5"/>
  <c r="O19" i="5" s="1"/>
  <c r="M22" i="5"/>
  <c r="M24" i="5"/>
  <c r="G25" i="5"/>
  <c r="I13" i="5" s="1"/>
  <c r="M26" i="5"/>
  <c r="N25" i="5" s="1"/>
  <c r="P13" i="5" s="1"/>
  <c r="H28" i="5"/>
  <c r="J16" i="5" s="1"/>
  <c r="M28" i="5"/>
  <c r="M30" i="5"/>
  <c r="G31" i="5"/>
  <c r="I34" i="5" s="1"/>
  <c r="M32" i="5"/>
  <c r="N31" i="5" s="1"/>
  <c r="H34" i="5"/>
  <c r="M34" i="5"/>
  <c r="M36" i="5"/>
  <c r="T6" i="4"/>
  <c r="T7" i="4"/>
  <c r="T12" i="4"/>
  <c r="T13" i="4"/>
  <c r="T18" i="4"/>
  <c r="T4" i="4"/>
  <c r="T5" i="4"/>
  <c r="T8" i="4"/>
  <c r="T9" i="4"/>
  <c r="T10" i="4"/>
  <c r="T11" i="4"/>
  <c r="T14" i="4"/>
  <c r="T15" i="4"/>
  <c r="T16" i="4"/>
  <c r="T17" i="4"/>
  <c r="T22" i="4"/>
  <c r="T28" i="4"/>
  <c r="T30" i="4"/>
  <c r="T34" i="4"/>
  <c r="T36" i="4"/>
  <c r="G4" i="4"/>
  <c r="J4" i="4" s="1"/>
  <c r="M4" i="4"/>
  <c r="M6" i="4"/>
  <c r="G7" i="4"/>
  <c r="I7" i="4" s="1"/>
  <c r="M8" i="4"/>
  <c r="N7" i="4" s="1"/>
  <c r="M10" i="4"/>
  <c r="M12" i="4"/>
  <c r="G13" i="4"/>
  <c r="I13" i="4" s="1"/>
  <c r="M14" i="4"/>
  <c r="O13" i="4" s="1"/>
  <c r="M16" i="4"/>
  <c r="M18" i="4"/>
  <c r="O19" i="4"/>
  <c r="N19" i="4"/>
  <c r="T20" i="4"/>
  <c r="T24" i="4"/>
  <c r="O25" i="4"/>
  <c r="N25" i="4"/>
  <c r="T26" i="4"/>
  <c r="H22" i="4"/>
  <c r="J10" i="4" s="1"/>
  <c r="O22" i="4"/>
  <c r="H28" i="4"/>
  <c r="J16" i="4" s="1"/>
  <c r="M28" i="4"/>
  <c r="M30" i="4"/>
  <c r="G31" i="4"/>
  <c r="I34" i="4" s="1"/>
  <c r="M32" i="4"/>
  <c r="O31" i="4" s="1"/>
  <c r="H34" i="4"/>
  <c r="M34" i="4"/>
  <c r="M36" i="4"/>
  <c r="T4" i="2"/>
  <c r="T5" i="2"/>
  <c r="T9" i="2"/>
  <c r="O10" i="2"/>
  <c r="N10" i="2"/>
  <c r="T11" i="2"/>
  <c r="T15" i="2"/>
  <c r="O16" i="2"/>
  <c r="N16" i="2"/>
  <c r="T17" i="2"/>
  <c r="T7" i="2"/>
  <c r="T13" i="2"/>
  <c r="M19" i="2"/>
  <c r="T20" i="2"/>
  <c r="T24" i="2"/>
  <c r="O25" i="2"/>
  <c r="N25" i="2"/>
  <c r="T26" i="2"/>
  <c r="T30" i="2"/>
  <c r="O31" i="2"/>
  <c r="N31" i="2"/>
  <c r="T36" i="2"/>
  <c r="H4" i="2"/>
  <c r="J4" i="2" s="1"/>
  <c r="H7" i="2"/>
  <c r="O7" i="2"/>
  <c r="H13" i="2"/>
  <c r="O13" i="2"/>
  <c r="T22" i="2"/>
  <c r="T28" i="2"/>
  <c r="T34" i="2"/>
  <c r="M4" i="2"/>
  <c r="H22" i="2"/>
  <c r="J10" i="2" s="1"/>
  <c r="O22" i="2"/>
  <c r="H28" i="2"/>
  <c r="J16" i="2" s="1"/>
  <c r="O28" i="2"/>
  <c r="H34" i="2"/>
  <c r="J34" i="2" s="1"/>
  <c r="M36" i="2"/>
  <c r="N34" i="2" s="1"/>
  <c r="P34" i="2" s="1"/>
  <c r="T6" i="3"/>
  <c r="T7" i="3"/>
  <c r="T12" i="3"/>
  <c r="T13" i="3"/>
  <c r="T18" i="3"/>
  <c r="T4" i="3"/>
  <c r="T5" i="3"/>
  <c r="T8" i="3"/>
  <c r="T9" i="3"/>
  <c r="T10" i="3"/>
  <c r="T11" i="3"/>
  <c r="T14" i="3"/>
  <c r="T15" i="3"/>
  <c r="T16" i="3"/>
  <c r="T17" i="3"/>
  <c r="T22" i="3"/>
  <c r="T24" i="3"/>
  <c r="T26" i="3"/>
  <c r="T28" i="3"/>
  <c r="T30" i="3"/>
  <c r="T34" i="3"/>
  <c r="T36" i="3"/>
  <c r="G4" i="3"/>
  <c r="J4" i="3" s="1"/>
  <c r="M4" i="3"/>
  <c r="M6" i="3"/>
  <c r="G7" i="3"/>
  <c r="I7" i="3" s="1"/>
  <c r="M8" i="3"/>
  <c r="N7" i="3" s="1"/>
  <c r="M10" i="3"/>
  <c r="M12" i="3"/>
  <c r="G13" i="3"/>
  <c r="M14" i="3"/>
  <c r="O13" i="3" s="1"/>
  <c r="M16" i="3"/>
  <c r="M18" i="3"/>
  <c r="O19" i="3"/>
  <c r="N19" i="3"/>
  <c r="T20" i="3"/>
  <c r="H22" i="3"/>
  <c r="J10" i="3" s="1"/>
  <c r="M22" i="3"/>
  <c r="M24" i="3"/>
  <c r="G25" i="3"/>
  <c r="I13" i="3" s="1"/>
  <c r="M26" i="3"/>
  <c r="O25" i="3" s="1"/>
  <c r="H28" i="3"/>
  <c r="J16" i="3" s="1"/>
  <c r="M28" i="3"/>
  <c r="M30" i="3"/>
  <c r="G31" i="3"/>
  <c r="I34" i="3" s="1"/>
  <c r="M32" i="3"/>
  <c r="O31" i="3" s="1"/>
  <c r="H34" i="3"/>
  <c r="M34" i="3"/>
  <c r="M36" i="3"/>
  <c r="M34" i="1"/>
  <c r="M35" i="1"/>
  <c r="M36" i="1"/>
  <c r="M32" i="1"/>
  <c r="F34" i="1"/>
  <c r="F35" i="1"/>
  <c r="F36" i="1"/>
  <c r="F31" i="1"/>
  <c r="F32" i="1"/>
  <c r="F33" i="1"/>
  <c r="B32" i="8"/>
  <c r="B33" i="8"/>
  <c r="B35" i="6"/>
  <c r="B36" i="6"/>
  <c r="B32" i="5"/>
  <c r="B33" i="5"/>
  <c r="B35" i="5"/>
  <c r="B36" i="5"/>
  <c r="B32" i="4"/>
  <c r="B33" i="4"/>
  <c r="B35" i="4"/>
  <c r="B36" i="4"/>
  <c r="B32" i="2"/>
  <c r="B33" i="2"/>
  <c r="B35" i="2"/>
  <c r="B36" i="2"/>
  <c r="B32" i="3"/>
  <c r="B33" i="3"/>
  <c r="B35" i="3"/>
  <c r="B36" i="3"/>
  <c r="B32" i="1"/>
  <c r="B33" i="1"/>
  <c r="B34" i="1" s="1"/>
  <c r="B35" i="1" s="1"/>
  <c r="B36" i="1" s="1"/>
  <c r="F4" i="1"/>
  <c r="F5" i="1"/>
  <c r="M5" i="1"/>
  <c r="F6" i="1"/>
  <c r="M6" i="1"/>
  <c r="F7" i="1"/>
  <c r="M7" i="1"/>
  <c r="F8" i="1"/>
  <c r="M8" i="1"/>
  <c r="F9" i="1"/>
  <c r="M9" i="1"/>
  <c r="F10" i="1"/>
  <c r="M10" i="1"/>
  <c r="F11" i="1"/>
  <c r="M11" i="1"/>
  <c r="F12" i="1"/>
  <c r="M12" i="1"/>
  <c r="F13" i="1"/>
  <c r="M13" i="1"/>
  <c r="F14" i="1"/>
  <c r="M14" i="1"/>
  <c r="F15" i="1"/>
  <c r="G13" i="1" s="1"/>
  <c r="M15" i="1"/>
  <c r="F16" i="1"/>
  <c r="M16" i="1"/>
  <c r="F17" i="1"/>
  <c r="M17" i="1"/>
  <c r="F18" i="1"/>
  <c r="M18" i="1"/>
  <c r="F19" i="1"/>
  <c r="M19" i="1"/>
  <c r="F20" i="1"/>
  <c r="M20" i="1"/>
  <c r="F21" i="1"/>
  <c r="M21" i="1"/>
  <c r="F22" i="1"/>
  <c r="M22" i="1"/>
  <c r="F23" i="1"/>
  <c r="M23" i="1"/>
  <c r="F24" i="1"/>
  <c r="H22" i="1" s="1"/>
  <c r="M24" i="1"/>
  <c r="F25" i="1"/>
  <c r="M25" i="1"/>
  <c r="F26" i="1"/>
  <c r="M26" i="1"/>
  <c r="F27" i="1"/>
  <c r="M27" i="1"/>
  <c r="F28" i="1"/>
  <c r="M28" i="1"/>
  <c r="F29" i="1"/>
  <c r="M29" i="1"/>
  <c r="F30" i="1"/>
  <c r="M30" i="1"/>
  <c r="N19" i="1"/>
  <c r="H10" i="1"/>
  <c r="H13" i="1"/>
  <c r="G25" i="1"/>
  <c r="H16" i="1"/>
  <c r="G4" i="1"/>
  <c r="H19" i="1"/>
  <c r="G19" i="1"/>
  <c r="H25" i="1"/>
  <c r="G22" i="1"/>
  <c r="N22" i="1" l="1"/>
  <c r="O22" i="1"/>
  <c r="N7" i="1"/>
  <c r="U10" i="4"/>
  <c r="V10" i="4"/>
  <c r="U10" i="5"/>
  <c r="V10" i="5"/>
  <c r="J7" i="6"/>
  <c r="G10" i="1"/>
  <c r="G34" i="1"/>
  <c r="N34" i="1"/>
  <c r="N22" i="3"/>
  <c r="O22" i="3"/>
  <c r="N13" i="3"/>
  <c r="N13" i="4"/>
  <c r="P13" i="4" s="1"/>
  <c r="Q13" i="4" s="1"/>
  <c r="O28" i="8"/>
  <c r="N28" i="8"/>
  <c r="U28" i="8"/>
  <c r="V28" i="8"/>
  <c r="N31" i="6"/>
  <c r="T36" i="1"/>
  <c r="T34" i="1"/>
  <c r="T32" i="1"/>
  <c r="T35" i="1"/>
  <c r="T33" i="1"/>
  <c r="T31" i="1"/>
  <c r="J34" i="8"/>
  <c r="I34" i="8"/>
  <c r="O19" i="8"/>
  <c r="J10" i="8"/>
  <c r="N31" i="8"/>
  <c r="J16" i="8"/>
  <c r="P13" i="2"/>
  <c r="Q13" i="2" s="1"/>
  <c r="J10" i="6"/>
  <c r="O25" i="5"/>
  <c r="Q13" i="5" s="1"/>
  <c r="J13" i="5"/>
  <c r="J13" i="2"/>
  <c r="P10" i="2"/>
  <c r="J7" i="2"/>
  <c r="N28" i="2"/>
  <c r="P16" i="2" s="1"/>
  <c r="Q16" i="2" s="1"/>
  <c r="J13" i="3"/>
  <c r="O25" i="1"/>
  <c r="N25" i="1"/>
  <c r="T29" i="1"/>
  <c r="T27" i="1"/>
  <c r="T25" i="1"/>
  <c r="T23" i="1"/>
  <c r="T21" i="1"/>
  <c r="T19" i="1"/>
  <c r="T30" i="1"/>
  <c r="T28" i="1"/>
  <c r="T26" i="1"/>
  <c r="T24" i="1"/>
  <c r="T22" i="1"/>
  <c r="T20" i="1"/>
  <c r="O13" i="1"/>
  <c r="N13" i="1"/>
  <c r="T17" i="1"/>
  <c r="T15" i="1"/>
  <c r="T13" i="1"/>
  <c r="T11" i="1"/>
  <c r="T9" i="1"/>
  <c r="T7" i="1"/>
  <c r="T5" i="1"/>
  <c r="T4" i="1"/>
  <c r="T18" i="1"/>
  <c r="T16" i="1"/>
  <c r="T14" i="1"/>
  <c r="T12" i="1"/>
  <c r="T10" i="1"/>
  <c r="T8" i="1"/>
  <c r="T6" i="1"/>
  <c r="N34" i="8"/>
  <c r="P34" i="8" s="1"/>
  <c r="O34" i="8"/>
  <c r="N22" i="8"/>
  <c r="P10" i="8" s="1"/>
  <c r="O22" i="8"/>
  <c r="AA31" i="8"/>
  <c r="AA25" i="8"/>
  <c r="BQ19" i="8"/>
  <c r="BX19" i="8"/>
  <c r="T15" i="8"/>
  <c r="T11" i="8"/>
  <c r="T7" i="8"/>
  <c r="AA36" i="8"/>
  <c r="AA34" i="8"/>
  <c r="AA32" i="8"/>
  <c r="AA28" i="8"/>
  <c r="AA26" i="8"/>
  <c r="AA22" i="8"/>
  <c r="AA20" i="8"/>
  <c r="AA16" i="8"/>
  <c r="AA10" i="8"/>
  <c r="O25" i="8"/>
  <c r="Q13" i="8" s="1"/>
  <c r="T35" i="8"/>
  <c r="V34" i="8" s="1"/>
  <c r="P16" i="8"/>
  <c r="AA30" i="8"/>
  <c r="V25" i="8"/>
  <c r="U25" i="8"/>
  <c r="AA24" i="8"/>
  <c r="T17" i="8"/>
  <c r="T13" i="8"/>
  <c r="T9" i="8"/>
  <c r="T5" i="8"/>
  <c r="U4" i="8" s="1"/>
  <c r="U34" i="8"/>
  <c r="W34" i="8" s="1"/>
  <c r="AA33" i="8"/>
  <c r="AA29" i="8"/>
  <c r="AA27" i="8"/>
  <c r="AA23" i="8"/>
  <c r="U22" i="8"/>
  <c r="V22" i="8"/>
  <c r="AA21" i="8"/>
  <c r="AA18" i="8"/>
  <c r="AA14" i="8"/>
  <c r="AA12" i="8"/>
  <c r="AA8" i="8"/>
  <c r="AA6" i="8"/>
  <c r="AH4" i="8"/>
  <c r="U16" i="8"/>
  <c r="V16" i="8"/>
  <c r="U10" i="8"/>
  <c r="V10" i="8"/>
  <c r="J13" i="8"/>
  <c r="Q7" i="8"/>
  <c r="N34" i="6"/>
  <c r="P34" i="6" s="1"/>
  <c r="O34" i="6"/>
  <c r="Q34" i="6" s="1"/>
  <c r="N22" i="6"/>
  <c r="P10" i="6" s="1"/>
  <c r="O22" i="6"/>
  <c r="AA31" i="6"/>
  <c r="AA25" i="6"/>
  <c r="AO19" i="6"/>
  <c r="T15" i="6"/>
  <c r="T11" i="6"/>
  <c r="T7" i="6"/>
  <c r="AA36" i="6"/>
  <c r="AA34" i="6"/>
  <c r="AA32" i="6"/>
  <c r="AA28" i="6"/>
  <c r="AA26" i="6"/>
  <c r="AA22" i="6"/>
  <c r="AA20" i="6"/>
  <c r="AA16" i="6"/>
  <c r="AA10" i="6"/>
  <c r="I34" i="6"/>
  <c r="J34" i="6" s="1"/>
  <c r="O19" i="6"/>
  <c r="O25" i="6"/>
  <c r="T35" i="6"/>
  <c r="N28" i="6"/>
  <c r="P16" i="6" s="1"/>
  <c r="O28" i="6"/>
  <c r="AA30" i="6"/>
  <c r="V25" i="6"/>
  <c r="U25" i="6"/>
  <c r="AA24" i="6"/>
  <c r="T17" i="6"/>
  <c r="T13" i="6"/>
  <c r="T9" i="6"/>
  <c r="T5" i="6"/>
  <c r="V4" i="6" s="1"/>
  <c r="U34" i="6"/>
  <c r="V34" i="6"/>
  <c r="AA33" i="6"/>
  <c r="AA29" i="6"/>
  <c r="U28" i="6"/>
  <c r="V28" i="6"/>
  <c r="AA27" i="6"/>
  <c r="AA23" i="6"/>
  <c r="U22" i="6"/>
  <c r="V22" i="6"/>
  <c r="AA21" i="6"/>
  <c r="AA18" i="6"/>
  <c r="AA14" i="6"/>
  <c r="AA12" i="6"/>
  <c r="AA8" i="6"/>
  <c r="AA6" i="6"/>
  <c r="AV4" i="6"/>
  <c r="U16" i="6"/>
  <c r="V16" i="6"/>
  <c r="U10" i="6"/>
  <c r="V10" i="6"/>
  <c r="Q10" i="6"/>
  <c r="J13" i="6"/>
  <c r="Q13" i="6"/>
  <c r="Q7" i="6"/>
  <c r="N34" i="5"/>
  <c r="P34" i="5" s="1"/>
  <c r="O34" i="5"/>
  <c r="N28" i="5"/>
  <c r="O28" i="5"/>
  <c r="N22" i="5"/>
  <c r="O22" i="5"/>
  <c r="AA27" i="5"/>
  <c r="AA23" i="5"/>
  <c r="U22" i="5"/>
  <c r="V22" i="5"/>
  <c r="AA21" i="5"/>
  <c r="AA19" i="5"/>
  <c r="N10" i="5"/>
  <c r="O10" i="5"/>
  <c r="AA36" i="5"/>
  <c r="AA34" i="5"/>
  <c r="AA32" i="5"/>
  <c r="AA30" i="5"/>
  <c r="AA28" i="5"/>
  <c r="V25" i="5"/>
  <c r="U25" i="5"/>
  <c r="AA24" i="5"/>
  <c r="AA17" i="5"/>
  <c r="U16" i="5"/>
  <c r="V16" i="5"/>
  <c r="AA15" i="5"/>
  <c r="AA11" i="5"/>
  <c r="AA9" i="5"/>
  <c r="AA5" i="5"/>
  <c r="V4" i="5"/>
  <c r="U4" i="5"/>
  <c r="AA18" i="5"/>
  <c r="V13" i="5"/>
  <c r="U13" i="5"/>
  <c r="AA12" i="5"/>
  <c r="V7" i="5"/>
  <c r="U7" i="5"/>
  <c r="AA6" i="5"/>
  <c r="N19" i="5"/>
  <c r="N7" i="5"/>
  <c r="O31" i="5"/>
  <c r="T35" i="5"/>
  <c r="U34" i="5" s="1"/>
  <c r="T29" i="5"/>
  <c r="AA26" i="5"/>
  <c r="AA22" i="5"/>
  <c r="AA20" i="5"/>
  <c r="V19" i="5"/>
  <c r="U19" i="5"/>
  <c r="W7" i="5" s="1"/>
  <c r="N16" i="5"/>
  <c r="O16" i="5"/>
  <c r="N4" i="5"/>
  <c r="O4" i="5"/>
  <c r="V34" i="5"/>
  <c r="U28" i="5"/>
  <c r="W16" i="5" s="1"/>
  <c r="V28" i="5"/>
  <c r="AA25" i="5"/>
  <c r="AA16" i="5"/>
  <c r="AA14" i="5"/>
  <c r="AA10" i="5"/>
  <c r="AA8" i="5"/>
  <c r="AA4" i="5"/>
  <c r="AA13" i="5"/>
  <c r="AA7" i="5"/>
  <c r="J34" i="5"/>
  <c r="J7" i="5"/>
  <c r="T35" i="4"/>
  <c r="T29" i="4"/>
  <c r="V28" i="4" s="1"/>
  <c r="T25" i="4"/>
  <c r="T21" i="4"/>
  <c r="AA26" i="4"/>
  <c r="AA24" i="4"/>
  <c r="AA20" i="4"/>
  <c r="N16" i="4"/>
  <c r="O16" i="4"/>
  <c r="N4" i="4"/>
  <c r="O4" i="4"/>
  <c r="U34" i="4"/>
  <c r="V34" i="4"/>
  <c r="U28" i="4"/>
  <c r="AA17" i="4"/>
  <c r="U16" i="4"/>
  <c r="V16" i="4"/>
  <c r="AA15" i="4"/>
  <c r="AA11" i="4"/>
  <c r="AA9" i="4"/>
  <c r="AA5" i="4"/>
  <c r="V4" i="4"/>
  <c r="U4" i="4"/>
  <c r="AA18" i="4"/>
  <c r="V13" i="4"/>
  <c r="U13" i="4"/>
  <c r="AA12" i="4"/>
  <c r="V7" i="4"/>
  <c r="U7" i="4"/>
  <c r="AA6" i="4"/>
  <c r="J34" i="4"/>
  <c r="N31" i="4"/>
  <c r="J13" i="4"/>
  <c r="O7" i="4"/>
  <c r="N34" i="4"/>
  <c r="O34" i="4"/>
  <c r="N28" i="4"/>
  <c r="P16" i="4" s="1"/>
  <c r="O28" i="4"/>
  <c r="T27" i="4"/>
  <c r="T23" i="4"/>
  <c r="V22" i="4" s="1"/>
  <c r="T19" i="4"/>
  <c r="N10" i="4"/>
  <c r="P10" i="4" s="1"/>
  <c r="O10" i="4"/>
  <c r="AA36" i="4"/>
  <c r="AA34" i="4"/>
  <c r="AA32" i="4"/>
  <c r="AA30" i="4"/>
  <c r="AA28" i="4"/>
  <c r="AA22" i="4"/>
  <c r="AA16" i="4"/>
  <c r="AA14" i="4"/>
  <c r="AA10" i="4"/>
  <c r="AA8" i="4"/>
  <c r="AA4" i="4"/>
  <c r="AA13" i="4"/>
  <c r="AA7" i="4"/>
  <c r="P7" i="4"/>
  <c r="J7" i="4"/>
  <c r="T29" i="2"/>
  <c r="V28" i="2" s="1"/>
  <c r="T25" i="2"/>
  <c r="T21" i="2"/>
  <c r="T16" i="2"/>
  <c r="T12" i="2"/>
  <c r="T8" i="2"/>
  <c r="AA36" i="2"/>
  <c r="AA32" i="2"/>
  <c r="AA30" i="2"/>
  <c r="AA26" i="2"/>
  <c r="AA24" i="2"/>
  <c r="AA20" i="2"/>
  <c r="O19" i="2"/>
  <c r="N19" i="2"/>
  <c r="P7" i="2" s="1"/>
  <c r="AA13" i="2"/>
  <c r="AA7" i="2"/>
  <c r="AA17" i="2"/>
  <c r="AA15" i="2"/>
  <c r="AA11" i="2"/>
  <c r="AA9" i="2"/>
  <c r="AA5" i="2"/>
  <c r="AA4" i="2"/>
  <c r="O34" i="2"/>
  <c r="Q34" i="2" s="1"/>
  <c r="Q10" i="2"/>
  <c r="T35" i="2"/>
  <c r="V34" i="2" s="1"/>
  <c r="T27" i="2"/>
  <c r="T23" i="2"/>
  <c r="V22" i="2" s="1"/>
  <c r="O4" i="2"/>
  <c r="N4" i="2"/>
  <c r="AA34" i="2"/>
  <c r="AA28" i="2"/>
  <c r="AA22" i="2"/>
  <c r="T18" i="2"/>
  <c r="T14" i="2"/>
  <c r="V13" i="2" s="1"/>
  <c r="T10" i="2"/>
  <c r="T6" i="2"/>
  <c r="U4" i="2" s="1"/>
  <c r="T19" i="2"/>
  <c r="U13" i="2"/>
  <c r="U7" i="2"/>
  <c r="V7" i="2"/>
  <c r="Q7" i="2"/>
  <c r="N34" i="3"/>
  <c r="O34" i="3"/>
  <c r="N28" i="3"/>
  <c r="O28" i="3"/>
  <c r="T27" i="3"/>
  <c r="T25" i="3"/>
  <c r="T21" i="3"/>
  <c r="AA20" i="3"/>
  <c r="N16" i="3"/>
  <c r="O16" i="3"/>
  <c r="N4" i="3"/>
  <c r="O4" i="3"/>
  <c r="Q4" i="3" s="1"/>
  <c r="AA17" i="3"/>
  <c r="U16" i="3"/>
  <c r="V16" i="3"/>
  <c r="AA15" i="3"/>
  <c r="AA11" i="3"/>
  <c r="U10" i="3"/>
  <c r="V10" i="3"/>
  <c r="AA9" i="3"/>
  <c r="AA5" i="3"/>
  <c r="V4" i="3"/>
  <c r="U4" i="3"/>
  <c r="AA18" i="3"/>
  <c r="V13" i="3"/>
  <c r="U13" i="3"/>
  <c r="AA12" i="3"/>
  <c r="V7" i="3"/>
  <c r="U7" i="3"/>
  <c r="AA6" i="3"/>
  <c r="N31" i="3"/>
  <c r="N25" i="3"/>
  <c r="P13" i="3" s="1"/>
  <c r="O7" i="3"/>
  <c r="T35" i="3"/>
  <c r="U34" i="3" s="1"/>
  <c r="T29" i="3"/>
  <c r="U28" i="3" s="1"/>
  <c r="T23" i="3"/>
  <c r="T19" i="3"/>
  <c r="N10" i="3"/>
  <c r="O10" i="3"/>
  <c r="AA36" i="3"/>
  <c r="AA34" i="3"/>
  <c r="AA32" i="3"/>
  <c r="AA30" i="3"/>
  <c r="AA28" i="3"/>
  <c r="AA26" i="3"/>
  <c r="AA24" i="3"/>
  <c r="AA22" i="3"/>
  <c r="AA16" i="3"/>
  <c r="AA14" i="3"/>
  <c r="AA10" i="3"/>
  <c r="AA8" i="3"/>
  <c r="AA4" i="3"/>
  <c r="AA13" i="3"/>
  <c r="AA7" i="3"/>
  <c r="J34" i="3"/>
  <c r="P7" i="3"/>
  <c r="J7" i="3"/>
  <c r="H4" i="1"/>
  <c r="H28" i="1"/>
  <c r="G28" i="1"/>
  <c r="N28" i="1"/>
  <c r="O28" i="1"/>
  <c r="N16" i="1"/>
  <c r="O7" i="1"/>
  <c r="O16" i="1"/>
  <c r="H34" i="1"/>
  <c r="O34" i="1"/>
  <c r="I13" i="1"/>
  <c r="J13" i="1" s="1"/>
  <c r="P13" i="1"/>
  <c r="Q13" i="1" s="1"/>
  <c r="G16" i="1"/>
  <c r="O19" i="1"/>
  <c r="P16" i="1"/>
  <c r="M33" i="1"/>
  <c r="M31" i="1"/>
  <c r="Q16" i="1"/>
  <c r="N10" i="1"/>
  <c r="G7" i="1"/>
  <c r="I7" i="1" s="1"/>
  <c r="G31" i="1"/>
  <c r="I34" i="1" s="1"/>
  <c r="H31" i="1"/>
  <c r="J34" i="1" s="1"/>
  <c r="P7" i="1"/>
  <c r="Q7" i="1" s="1"/>
  <c r="I10" i="1"/>
  <c r="J10" i="1" s="1"/>
  <c r="P10" i="1"/>
  <c r="J4" i="1"/>
  <c r="M4" i="1"/>
  <c r="H7" i="1"/>
  <c r="O10" i="1"/>
  <c r="AB10" i="5" l="1"/>
  <c r="AC10" i="5"/>
  <c r="V10" i="1"/>
  <c r="U10" i="1"/>
  <c r="V22" i="1"/>
  <c r="U22" i="1"/>
  <c r="V31" i="1"/>
  <c r="U31" i="1"/>
  <c r="U22" i="2"/>
  <c r="J7" i="1"/>
  <c r="N31" i="1"/>
  <c r="P34" i="1" s="1"/>
  <c r="I16" i="1"/>
  <c r="J16" i="1" s="1"/>
  <c r="W16" i="3"/>
  <c r="V4" i="2"/>
  <c r="U10" i="2"/>
  <c r="V10" i="2"/>
  <c r="U28" i="2"/>
  <c r="AB10" i="4"/>
  <c r="AC10" i="4"/>
  <c r="Q4" i="4"/>
  <c r="AB28" i="8"/>
  <c r="AC28" i="8"/>
  <c r="P34" i="4"/>
  <c r="Q34" i="4"/>
  <c r="O31" i="1"/>
  <c r="Q10" i="8"/>
  <c r="Q16" i="8"/>
  <c r="V22" i="3"/>
  <c r="U22" i="3"/>
  <c r="W10" i="3" s="1"/>
  <c r="U34" i="1"/>
  <c r="W34" i="1" s="1"/>
  <c r="V34" i="1"/>
  <c r="AA31" i="1"/>
  <c r="AA33" i="1"/>
  <c r="AA35" i="1"/>
  <c r="AA32" i="1"/>
  <c r="AA34" i="1"/>
  <c r="AA36" i="1"/>
  <c r="U4" i="6"/>
  <c r="X4" i="6" s="1"/>
  <c r="Q4" i="2"/>
  <c r="Q16" i="6"/>
  <c r="Q10" i="4"/>
  <c r="V28" i="1"/>
  <c r="U28" i="1"/>
  <c r="V19" i="1"/>
  <c r="U19" i="1"/>
  <c r="V25" i="1"/>
  <c r="U25" i="1"/>
  <c r="AA20" i="1"/>
  <c r="AA22" i="1"/>
  <c r="AA24" i="1"/>
  <c r="AA26" i="1"/>
  <c r="AA28" i="1"/>
  <c r="AA30" i="1"/>
  <c r="AA19" i="1"/>
  <c r="AA21" i="1"/>
  <c r="AA23" i="1"/>
  <c r="AA25" i="1"/>
  <c r="AA27" i="1"/>
  <c r="AA29" i="1"/>
  <c r="Q10" i="1"/>
  <c r="W10" i="1"/>
  <c r="V16" i="1"/>
  <c r="U16" i="1"/>
  <c r="W16" i="1" s="1"/>
  <c r="U4" i="1"/>
  <c r="V4" i="1"/>
  <c r="V7" i="1"/>
  <c r="U7" i="1"/>
  <c r="W7" i="1" s="1"/>
  <c r="V13" i="1"/>
  <c r="U13" i="1"/>
  <c r="W13" i="1" s="1"/>
  <c r="AA6" i="1"/>
  <c r="AA8" i="1"/>
  <c r="AA10" i="1"/>
  <c r="AA12" i="1"/>
  <c r="AA14" i="1"/>
  <c r="AA16" i="1"/>
  <c r="AA18" i="1"/>
  <c r="AA4" i="1"/>
  <c r="AA5" i="1"/>
  <c r="AA7" i="1"/>
  <c r="AA9" i="1"/>
  <c r="AA11" i="1"/>
  <c r="AA13" i="1"/>
  <c r="AA15" i="1"/>
  <c r="AA17" i="1"/>
  <c r="AO4" i="8"/>
  <c r="AH6" i="8"/>
  <c r="AH8" i="8"/>
  <c r="AH12" i="8"/>
  <c r="AH14" i="8"/>
  <c r="V13" i="8"/>
  <c r="U13" i="8"/>
  <c r="AH24" i="8"/>
  <c r="AH30" i="8"/>
  <c r="AH10" i="8"/>
  <c r="AH16" i="8"/>
  <c r="AH20" i="8"/>
  <c r="AH22" i="8"/>
  <c r="AH26" i="8"/>
  <c r="AH28" i="8"/>
  <c r="AH32" i="8"/>
  <c r="AH34" i="8"/>
  <c r="AH36" i="8"/>
  <c r="V7" i="8"/>
  <c r="U7" i="8"/>
  <c r="W7" i="8" s="1"/>
  <c r="AC25" i="8"/>
  <c r="AB25" i="8"/>
  <c r="AC31" i="8"/>
  <c r="AB31" i="8"/>
  <c r="W10" i="8"/>
  <c r="W16" i="8"/>
  <c r="V4" i="8"/>
  <c r="X4" i="8" s="1"/>
  <c r="AH18" i="8"/>
  <c r="AH21" i="8"/>
  <c r="AH23" i="8"/>
  <c r="AH27" i="8"/>
  <c r="AH29" i="8"/>
  <c r="AH33" i="8"/>
  <c r="AA5" i="8"/>
  <c r="AA9" i="8"/>
  <c r="AA13" i="8"/>
  <c r="AA17" i="8"/>
  <c r="AC16" i="8" s="1"/>
  <c r="AA35" i="8"/>
  <c r="AB34" i="8" s="1"/>
  <c r="AD34" i="8" s="1"/>
  <c r="AB16" i="8"/>
  <c r="AB19" i="8"/>
  <c r="AC19" i="8"/>
  <c r="AB22" i="8"/>
  <c r="AC22" i="8"/>
  <c r="AA7" i="8"/>
  <c r="AA11" i="8"/>
  <c r="AB10" i="8" s="1"/>
  <c r="AA15" i="8"/>
  <c r="AH25" i="8"/>
  <c r="AH31" i="8"/>
  <c r="X10" i="8"/>
  <c r="X16" i="8"/>
  <c r="X34" i="8"/>
  <c r="W13" i="8"/>
  <c r="Q34" i="8"/>
  <c r="AV18" i="6"/>
  <c r="AV21" i="6"/>
  <c r="AV23" i="6"/>
  <c r="AV27" i="6"/>
  <c r="AV29" i="6"/>
  <c r="AV33" i="6"/>
  <c r="AA5" i="6"/>
  <c r="AA9" i="6"/>
  <c r="AA13" i="6"/>
  <c r="AA17" i="6"/>
  <c r="AC16" i="6" s="1"/>
  <c r="AA35" i="6"/>
  <c r="AB16" i="6"/>
  <c r="AB19" i="6"/>
  <c r="AC19" i="6"/>
  <c r="AB22" i="6"/>
  <c r="AC22" i="6"/>
  <c r="AB28" i="6"/>
  <c r="AC28" i="6"/>
  <c r="AB34" i="6"/>
  <c r="AC34" i="6"/>
  <c r="AA7" i="6"/>
  <c r="AA11" i="6"/>
  <c r="AC10" i="6" s="1"/>
  <c r="AA15" i="6"/>
  <c r="AV25" i="6"/>
  <c r="AV31" i="6"/>
  <c r="AO4" i="6"/>
  <c r="AV6" i="6"/>
  <c r="AV8" i="6"/>
  <c r="AV12" i="6"/>
  <c r="AV14" i="6"/>
  <c r="V13" i="6"/>
  <c r="U13" i="6"/>
  <c r="W13" i="6" s="1"/>
  <c r="AV24" i="6"/>
  <c r="AV30" i="6"/>
  <c r="AV10" i="6"/>
  <c r="AV16" i="6"/>
  <c r="AV20" i="6"/>
  <c r="AV22" i="6"/>
  <c r="AV26" i="6"/>
  <c r="AV28" i="6"/>
  <c r="AV32" i="6"/>
  <c r="AV34" i="6"/>
  <c r="AV36" i="6"/>
  <c r="V7" i="6"/>
  <c r="U7" i="6"/>
  <c r="W7" i="6" s="1"/>
  <c r="AC25" i="6"/>
  <c r="AB25" i="6"/>
  <c r="AC31" i="6"/>
  <c r="AB31" i="6"/>
  <c r="W10" i="6"/>
  <c r="X10" i="6" s="1"/>
  <c r="W16" i="6"/>
  <c r="X16" i="6" s="1"/>
  <c r="W34" i="6"/>
  <c r="X34" i="6" s="1"/>
  <c r="AC7" i="5"/>
  <c r="AB7" i="5"/>
  <c r="AC13" i="5"/>
  <c r="AB13" i="5"/>
  <c r="AV4" i="5"/>
  <c r="AV8" i="5"/>
  <c r="AV10" i="5"/>
  <c r="AV14" i="5"/>
  <c r="AV16" i="5"/>
  <c r="AC25" i="5"/>
  <c r="AB25" i="5"/>
  <c r="AV20" i="5"/>
  <c r="AV22" i="5"/>
  <c r="AV26" i="5"/>
  <c r="AV18" i="5"/>
  <c r="AV5" i="5"/>
  <c r="AV9" i="5"/>
  <c r="AV11" i="5"/>
  <c r="AV15" i="5"/>
  <c r="AV17" i="5"/>
  <c r="AV19" i="5"/>
  <c r="AV21" i="5"/>
  <c r="AV23" i="5"/>
  <c r="AV27" i="5"/>
  <c r="AA31" i="5"/>
  <c r="AA33" i="5"/>
  <c r="X16" i="5"/>
  <c r="W13" i="5"/>
  <c r="Q34" i="5"/>
  <c r="AV7" i="5"/>
  <c r="AV13" i="5"/>
  <c r="AB4" i="5"/>
  <c r="AC4" i="5"/>
  <c r="AB16" i="5"/>
  <c r="AC16" i="5"/>
  <c r="AV25" i="5"/>
  <c r="AB22" i="5"/>
  <c r="AD10" i="5" s="1"/>
  <c r="AC22" i="5"/>
  <c r="AA29" i="5"/>
  <c r="AB28" i="5" s="1"/>
  <c r="AA35" i="5"/>
  <c r="AB34" i="5" s="1"/>
  <c r="AV6" i="5"/>
  <c r="AV12" i="5"/>
  <c r="AV24" i="5"/>
  <c r="AV28" i="5"/>
  <c r="AV30" i="5"/>
  <c r="AV32" i="5"/>
  <c r="AV34" i="5"/>
  <c r="AV36" i="5"/>
  <c r="AC19" i="5"/>
  <c r="AB19" i="5"/>
  <c r="AD7" i="5" s="1"/>
  <c r="W34" i="5"/>
  <c r="Q4" i="5"/>
  <c r="P7" i="5"/>
  <c r="Q7" i="5" s="1"/>
  <c r="X7" i="5"/>
  <c r="X13" i="5"/>
  <c r="X4" i="5"/>
  <c r="W10" i="5"/>
  <c r="X10" i="5" s="1"/>
  <c r="P10" i="5"/>
  <c r="Q10" i="5" s="1"/>
  <c r="P16" i="5"/>
  <c r="Q16" i="5" s="1"/>
  <c r="AC7" i="4"/>
  <c r="AB7" i="4"/>
  <c r="AC13" i="4"/>
  <c r="AB13" i="4"/>
  <c r="AV4" i="4"/>
  <c r="AV8" i="4"/>
  <c r="AV10" i="4"/>
  <c r="AV14" i="4"/>
  <c r="AV16" i="4"/>
  <c r="AV22" i="4"/>
  <c r="AV28" i="4"/>
  <c r="AV30" i="4"/>
  <c r="AV32" i="4"/>
  <c r="AV34" i="4"/>
  <c r="AV36" i="4"/>
  <c r="V19" i="4"/>
  <c r="U19" i="4"/>
  <c r="W7" i="4" s="1"/>
  <c r="AV6" i="4"/>
  <c r="AV12" i="4"/>
  <c r="AV18" i="4"/>
  <c r="AV20" i="4"/>
  <c r="AV24" i="4"/>
  <c r="AV26" i="4"/>
  <c r="V25" i="4"/>
  <c r="U25" i="4"/>
  <c r="W13" i="4" s="1"/>
  <c r="X7" i="4"/>
  <c r="X4" i="4"/>
  <c r="U22" i="4"/>
  <c r="W10" i="4" s="1"/>
  <c r="W16" i="4"/>
  <c r="W34" i="4"/>
  <c r="AV7" i="4"/>
  <c r="AV13" i="4"/>
  <c r="AB4" i="4"/>
  <c r="AC4" i="4"/>
  <c r="AB16" i="4"/>
  <c r="AC16" i="4"/>
  <c r="AA19" i="4"/>
  <c r="AA23" i="4"/>
  <c r="AC22" i="4" s="1"/>
  <c r="AA27" i="4"/>
  <c r="AA31" i="4"/>
  <c r="AA33" i="4"/>
  <c r="AV5" i="4"/>
  <c r="AV9" i="4"/>
  <c r="AV11" i="4"/>
  <c r="AV15" i="4"/>
  <c r="AV17" i="4"/>
  <c r="AA21" i="4"/>
  <c r="AA25" i="4"/>
  <c r="AA29" i="4"/>
  <c r="AC28" i="4" s="1"/>
  <c r="AA35" i="4"/>
  <c r="AC34" i="4" s="1"/>
  <c r="Q7" i="4"/>
  <c r="X10" i="4"/>
  <c r="X16" i="4"/>
  <c r="X34" i="4"/>
  <c r="Q16" i="4"/>
  <c r="AA19" i="2"/>
  <c r="AA6" i="2"/>
  <c r="AA10" i="2"/>
  <c r="AA14" i="2"/>
  <c r="AA23" i="2"/>
  <c r="AC22" i="2" s="1"/>
  <c r="AA27" i="2"/>
  <c r="AA31" i="2"/>
  <c r="AA35" i="2"/>
  <c r="AC34" i="2" s="1"/>
  <c r="AV4" i="2"/>
  <c r="AV5" i="2"/>
  <c r="AV9" i="2"/>
  <c r="AV11" i="2"/>
  <c r="AV15" i="2"/>
  <c r="AV17" i="2"/>
  <c r="AV7" i="2"/>
  <c r="AV13" i="2"/>
  <c r="AV20" i="2"/>
  <c r="AV24" i="2"/>
  <c r="AV26" i="2"/>
  <c r="AV30" i="2"/>
  <c r="AV32" i="2"/>
  <c r="AV36" i="2"/>
  <c r="V16" i="2"/>
  <c r="U16" i="2"/>
  <c r="V25" i="2"/>
  <c r="X13" i="2" s="1"/>
  <c r="U25" i="2"/>
  <c r="W13" i="2" s="1"/>
  <c r="X4" i="2"/>
  <c r="W16" i="2"/>
  <c r="U34" i="2"/>
  <c r="V19" i="2"/>
  <c r="U19" i="2"/>
  <c r="W7" i="2" s="1"/>
  <c r="AA18" i="2"/>
  <c r="AV22" i="2"/>
  <c r="AV28" i="2"/>
  <c r="AV34" i="2"/>
  <c r="AC4" i="2"/>
  <c r="AB4" i="2"/>
  <c r="AB13" i="2"/>
  <c r="AC13" i="2"/>
  <c r="AA8" i="2"/>
  <c r="AB7" i="2" s="1"/>
  <c r="AA12" i="2"/>
  <c r="AA16" i="2"/>
  <c r="AA21" i="2"/>
  <c r="AA25" i="2"/>
  <c r="AA29" i="2"/>
  <c r="AC28" i="2" s="1"/>
  <c r="AA33" i="2"/>
  <c r="AC7" i="3"/>
  <c r="AB7" i="3"/>
  <c r="AC13" i="3"/>
  <c r="AB13" i="3"/>
  <c r="AV4" i="3"/>
  <c r="AV8" i="3"/>
  <c r="AV10" i="3"/>
  <c r="AV14" i="3"/>
  <c r="AV16" i="3"/>
  <c r="AV22" i="3"/>
  <c r="AV24" i="3"/>
  <c r="AV26" i="3"/>
  <c r="AV28" i="3"/>
  <c r="AV30" i="3"/>
  <c r="AV32" i="3"/>
  <c r="AV34" i="3"/>
  <c r="AV36" i="3"/>
  <c r="V19" i="3"/>
  <c r="U19" i="3"/>
  <c r="W7" i="3" s="1"/>
  <c r="AV5" i="3"/>
  <c r="AV9" i="3"/>
  <c r="AV11" i="3"/>
  <c r="AV15" i="3"/>
  <c r="AV17" i="3"/>
  <c r="AA21" i="3"/>
  <c r="AA25" i="3"/>
  <c r="AA27" i="3"/>
  <c r="AA31" i="3"/>
  <c r="AA33" i="3"/>
  <c r="V28" i="3"/>
  <c r="X16" i="3" s="1"/>
  <c r="V34" i="3"/>
  <c r="Q13" i="3"/>
  <c r="AV7" i="3"/>
  <c r="AV13" i="3"/>
  <c r="AB4" i="3"/>
  <c r="AC4" i="3"/>
  <c r="AB10" i="3"/>
  <c r="AC10" i="3"/>
  <c r="AB16" i="3"/>
  <c r="AC16" i="3"/>
  <c r="AA19" i="3"/>
  <c r="AA23" i="3"/>
  <c r="AC22" i="3" s="1"/>
  <c r="AA29" i="3"/>
  <c r="AB28" i="3" s="1"/>
  <c r="AD16" i="3" s="1"/>
  <c r="AA35" i="3"/>
  <c r="AB34" i="3" s="1"/>
  <c r="AV6" i="3"/>
  <c r="AV12" i="3"/>
  <c r="AV18" i="3"/>
  <c r="AV20" i="3"/>
  <c r="V25" i="3"/>
  <c r="U25" i="3"/>
  <c r="W13" i="3" s="1"/>
  <c r="W34" i="3"/>
  <c r="Q7" i="3"/>
  <c r="X7" i="3"/>
  <c r="X4" i="3"/>
  <c r="P10" i="3"/>
  <c r="Q10" i="3" s="1"/>
  <c r="P16" i="3"/>
  <c r="Q16" i="3" s="1"/>
  <c r="P34" i="3"/>
  <c r="Q34" i="3" s="1"/>
  <c r="Q34" i="1"/>
  <c r="N4" i="1"/>
  <c r="O4" i="1"/>
  <c r="AD16" i="5" l="1"/>
  <c r="AE4" i="5"/>
  <c r="AW13" i="5"/>
  <c r="AX13" i="5"/>
  <c r="AD13" i="5"/>
  <c r="AI28" i="8"/>
  <c r="AJ28" i="8"/>
  <c r="AW25" i="5"/>
  <c r="AX25" i="5"/>
  <c r="AI16" i="8"/>
  <c r="AJ16" i="8"/>
  <c r="AC22" i="1"/>
  <c r="AB22" i="1"/>
  <c r="X10" i="3"/>
  <c r="AB22" i="3"/>
  <c r="AD10" i="3" s="1"/>
  <c r="AE10" i="3" s="1"/>
  <c r="AC34" i="8"/>
  <c r="AE34" i="8" s="1"/>
  <c r="AC7" i="2"/>
  <c r="X7" i="2"/>
  <c r="AE4" i="3"/>
  <c r="AC34" i="3"/>
  <c r="AD16" i="8"/>
  <c r="X13" i="3"/>
  <c r="AW19" i="6"/>
  <c r="AX19" i="6"/>
  <c r="AX31" i="6"/>
  <c r="AW31" i="6"/>
  <c r="AX28" i="6"/>
  <c r="AW28" i="6"/>
  <c r="AX22" i="6"/>
  <c r="AW22" i="6"/>
  <c r="AX25" i="6"/>
  <c r="AW25" i="6"/>
  <c r="AX7" i="5"/>
  <c r="AW7" i="5"/>
  <c r="AX19" i="5"/>
  <c r="AW19" i="5"/>
  <c r="AY7" i="5" s="1"/>
  <c r="AX22" i="5"/>
  <c r="AW22" i="5"/>
  <c r="AX16" i="5"/>
  <c r="AW16" i="5"/>
  <c r="AX10" i="5"/>
  <c r="AW10" i="5"/>
  <c r="AX4" i="5"/>
  <c r="AW4" i="5"/>
  <c r="AX7" i="4"/>
  <c r="AW7" i="4"/>
  <c r="AX16" i="4"/>
  <c r="AW16" i="4"/>
  <c r="AX10" i="4"/>
  <c r="AW10" i="4"/>
  <c r="AX4" i="4"/>
  <c r="AW4" i="4"/>
  <c r="AX13" i="4"/>
  <c r="AW13" i="4"/>
  <c r="AX7" i="3"/>
  <c r="AW7" i="3"/>
  <c r="AX13" i="3"/>
  <c r="AW13" i="3"/>
  <c r="AX16" i="3"/>
  <c r="AW16" i="3"/>
  <c r="AX10" i="3"/>
  <c r="AW10" i="3"/>
  <c r="AX4" i="3"/>
  <c r="AW4" i="3"/>
  <c r="AB34" i="1"/>
  <c r="AC34" i="1"/>
  <c r="AB31" i="1"/>
  <c r="AC31" i="1"/>
  <c r="AV36" i="1"/>
  <c r="AV34" i="1"/>
  <c r="AV32" i="1"/>
  <c r="AV35" i="1"/>
  <c r="AV33" i="1"/>
  <c r="AV31" i="1"/>
  <c r="X34" i="1"/>
  <c r="X7" i="8"/>
  <c r="AD16" i="6"/>
  <c r="AE16" i="6" s="1"/>
  <c r="X13" i="4"/>
  <c r="X7" i="6"/>
  <c r="X16" i="2"/>
  <c r="AC28" i="3"/>
  <c r="AC25" i="1"/>
  <c r="AB25" i="1"/>
  <c r="AC19" i="1"/>
  <c r="AB19" i="1"/>
  <c r="AC28" i="1"/>
  <c r="AB28" i="1"/>
  <c r="AV29" i="1"/>
  <c r="AV27" i="1"/>
  <c r="AV25" i="1"/>
  <c r="AV23" i="1"/>
  <c r="AV21" i="1"/>
  <c r="AV19" i="1"/>
  <c r="AV30" i="1"/>
  <c r="AV28" i="1"/>
  <c r="AV26" i="1"/>
  <c r="AV24" i="1"/>
  <c r="AV22" i="1"/>
  <c r="AV20" i="1"/>
  <c r="X13" i="1"/>
  <c r="X7" i="1"/>
  <c r="X16" i="1"/>
  <c r="X10" i="1"/>
  <c r="AB13" i="1"/>
  <c r="AD13" i="1" s="1"/>
  <c r="AC13" i="1"/>
  <c r="AB7" i="1"/>
  <c r="AD7" i="1" s="1"/>
  <c r="AC7" i="1"/>
  <c r="AC4" i="1"/>
  <c r="AB4" i="1"/>
  <c r="AB16" i="1"/>
  <c r="AD16" i="1" s="1"/>
  <c r="AC16" i="1"/>
  <c r="AB10" i="1"/>
  <c r="AD10" i="1" s="1"/>
  <c r="AC10" i="1"/>
  <c r="AV17" i="1"/>
  <c r="AV15" i="1"/>
  <c r="AV13" i="1"/>
  <c r="AV11" i="1"/>
  <c r="AV9" i="1"/>
  <c r="AV7" i="1"/>
  <c r="AV5" i="1"/>
  <c r="AV4" i="1"/>
  <c r="AV18" i="1"/>
  <c r="AV16" i="1"/>
  <c r="AV14" i="1"/>
  <c r="AV12" i="1"/>
  <c r="AV10" i="1"/>
  <c r="AV8" i="1"/>
  <c r="AV6" i="1"/>
  <c r="X4" i="1"/>
  <c r="AO25" i="8"/>
  <c r="AH15" i="8"/>
  <c r="AH11" i="8"/>
  <c r="AH7" i="8"/>
  <c r="AH35" i="8"/>
  <c r="AH17" i="8"/>
  <c r="AH13" i="8"/>
  <c r="AH9" i="8"/>
  <c r="AH5" i="8"/>
  <c r="AO29" i="8"/>
  <c r="AO27" i="8"/>
  <c r="AO23" i="8"/>
  <c r="AO21" i="8"/>
  <c r="AO18" i="8"/>
  <c r="AO36" i="8"/>
  <c r="AO34" i="8"/>
  <c r="AO28" i="8"/>
  <c r="AO26" i="8"/>
  <c r="AO22" i="8"/>
  <c r="AO20" i="8"/>
  <c r="AO16" i="8"/>
  <c r="AO10" i="8"/>
  <c r="AO30" i="8"/>
  <c r="AO24" i="8"/>
  <c r="AO14" i="8"/>
  <c r="AO12" i="8"/>
  <c r="AO8" i="8"/>
  <c r="AO6" i="8"/>
  <c r="AV4" i="8"/>
  <c r="AE16" i="8"/>
  <c r="AC10" i="8"/>
  <c r="X13" i="8"/>
  <c r="AJ31" i="8"/>
  <c r="AI31" i="8"/>
  <c r="AJ25" i="8"/>
  <c r="AI25" i="8"/>
  <c r="AC7" i="8"/>
  <c r="AB7" i="8"/>
  <c r="AC13" i="8"/>
  <c r="AB13" i="8"/>
  <c r="AD13" i="8" s="1"/>
  <c r="AC4" i="8"/>
  <c r="AB4" i="8"/>
  <c r="AI34" i="8"/>
  <c r="AJ34" i="8"/>
  <c r="AI22" i="8"/>
  <c r="AJ22" i="8"/>
  <c r="AI19" i="8"/>
  <c r="AJ19" i="8"/>
  <c r="AI10" i="8"/>
  <c r="AJ10" i="8"/>
  <c r="AD10" i="8"/>
  <c r="AD7" i="8"/>
  <c r="AO36" i="6"/>
  <c r="AO34" i="6"/>
  <c r="AO28" i="6"/>
  <c r="AO26" i="6"/>
  <c r="AO22" i="6"/>
  <c r="AO20" i="6"/>
  <c r="AO16" i="6"/>
  <c r="AO10" i="6"/>
  <c r="AO30" i="6"/>
  <c r="AO24" i="6"/>
  <c r="AO14" i="6"/>
  <c r="AO12" i="6"/>
  <c r="AO8" i="6"/>
  <c r="AO6" i="6"/>
  <c r="AC7" i="6"/>
  <c r="AB7" i="6"/>
  <c r="AC13" i="6"/>
  <c r="AB13" i="6"/>
  <c r="AB4" i="6"/>
  <c r="AC4" i="6"/>
  <c r="X13" i="6"/>
  <c r="AD34" i="6"/>
  <c r="AE34" i="6" s="1"/>
  <c r="AD7" i="6"/>
  <c r="AB10" i="6"/>
  <c r="AD10" i="6" s="1"/>
  <c r="AO25" i="6"/>
  <c r="BC19" i="6"/>
  <c r="AV15" i="6"/>
  <c r="AV11" i="6"/>
  <c r="AW10" i="6" s="1"/>
  <c r="AV7" i="6"/>
  <c r="AV35" i="6"/>
  <c r="AW34" i="6" s="1"/>
  <c r="AY34" i="6" s="1"/>
  <c r="AV17" i="6"/>
  <c r="AW16" i="6" s="1"/>
  <c r="AV13" i="6"/>
  <c r="AV9" i="6"/>
  <c r="AV5" i="6"/>
  <c r="AO29" i="6"/>
  <c r="AO27" i="6"/>
  <c r="AO23" i="6"/>
  <c r="AO21" i="6"/>
  <c r="AO18" i="6"/>
  <c r="AD13" i="6"/>
  <c r="AV35" i="5"/>
  <c r="AW34" i="5" s="1"/>
  <c r="AV29" i="5"/>
  <c r="AW28" i="5" s="1"/>
  <c r="AY16" i="5" s="1"/>
  <c r="AO25" i="5"/>
  <c r="AO13" i="5"/>
  <c r="AO7" i="5"/>
  <c r="AV33" i="5"/>
  <c r="AV31" i="5"/>
  <c r="AO27" i="5"/>
  <c r="AO23" i="5"/>
  <c r="AO21" i="5"/>
  <c r="AO19" i="5"/>
  <c r="AO17" i="5"/>
  <c r="AO15" i="5"/>
  <c r="AO11" i="5"/>
  <c r="AO9" i="5"/>
  <c r="AO5" i="5"/>
  <c r="AO18" i="5"/>
  <c r="AE10" i="5"/>
  <c r="AC34" i="5"/>
  <c r="AC28" i="5"/>
  <c r="AE16" i="5" s="1"/>
  <c r="AO36" i="5"/>
  <c r="AO34" i="5"/>
  <c r="AO30" i="5"/>
  <c r="AO28" i="5"/>
  <c r="AO24" i="5"/>
  <c r="AO12" i="5"/>
  <c r="AO6" i="5"/>
  <c r="AC31" i="5"/>
  <c r="AB31" i="5"/>
  <c r="AD34" i="5" s="1"/>
  <c r="AO26" i="5"/>
  <c r="AO22" i="5"/>
  <c r="AO20" i="5"/>
  <c r="AO16" i="5"/>
  <c r="AO14" i="5"/>
  <c r="AO10" i="5"/>
  <c r="AO8" i="5"/>
  <c r="AO4" i="5"/>
  <c r="X34" i="5"/>
  <c r="AE13" i="5"/>
  <c r="AE7" i="5"/>
  <c r="AC25" i="4"/>
  <c r="AB25" i="4"/>
  <c r="AD13" i="4" s="1"/>
  <c r="AC31" i="4"/>
  <c r="AB31" i="4"/>
  <c r="AC19" i="4"/>
  <c r="AE7" i="4" s="1"/>
  <c r="AB19" i="4"/>
  <c r="AD7" i="4" s="1"/>
  <c r="AO26" i="4"/>
  <c r="AO24" i="4"/>
  <c r="AO20" i="4"/>
  <c r="AO18" i="4"/>
  <c r="AO12" i="4"/>
  <c r="AO6" i="4"/>
  <c r="AO36" i="4"/>
  <c r="AO34" i="4"/>
  <c r="AO30" i="4"/>
  <c r="AO28" i="4"/>
  <c r="AO22" i="4"/>
  <c r="AO16" i="4"/>
  <c r="AO14" i="4"/>
  <c r="AO10" i="4"/>
  <c r="AO8" i="4"/>
  <c r="AO4" i="4"/>
  <c r="AB34" i="4"/>
  <c r="AD34" i="4" s="1"/>
  <c r="AB28" i="4"/>
  <c r="AD16" i="4" s="1"/>
  <c r="AB22" i="4"/>
  <c r="AD10" i="4" s="1"/>
  <c r="AV35" i="4"/>
  <c r="AW34" i="4" s="1"/>
  <c r="AV29" i="4"/>
  <c r="AW28" i="4" s="1"/>
  <c r="AY16" i="4" s="1"/>
  <c r="AV25" i="4"/>
  <c r="AV21" i="4"/>
  <c r="AO17" i="4"/>
  <c r="AO15" i="4"/>
  <c r="AO11" i="4"/>
  <c r="AO9" i="4"/>
  <c r="AO5" i="4"/>
  <c r="AV33" i="4"/>
  <c r="AV31" i="4"/>
  <c r="AV27" i="4"/>
  <c r="AV23" i="4"/>
  <c r="AW22" i="4" s="1"/>
  <c r="AY10" i="4" s="1"/>
  <c r="AV19" i="4"/>
  <c r="AO13" i="4"/>
  <c r="AO7" i="4"/>
  <c r="AE16" i="4"/>
  <c r="AE4" i="4"/>
  <c r="AV33" i="2"/>
  <c r="AV29" i="2"/>
  <c r="AW28" i="2" s="1"/>
  <c r="AV25" i="2"/>
  <c r="AV21" i="2"/>
  <c r="AV16" i="2"/>
  <c r="AV12" i="2"/>
  <c r="AV8" i="2"/>
  <c r="AW7" i="2" s="1"/>
  <c r="AO36" i="2"/>
  <c r="AO30" i="2"/>
  <c r="AO26" i="2"/>
  <c r="AO24" i="2"/>
  <c r="AO20" i="2"/>
  <c r="AO13" i="2"/>
  <c r="AO7" i="2"/>
  <c r="AO17" i="2"/>
  <c r="AO15" i="2"/>
  <c r="AO11" i="2"/>
  <c r="AO9" i="2"/>
  <c r="AO5" i="2"/>
  <c r="AO4" i="2"/>
  <c r="AC31" i="2"/>
  <c r="AB31" i="2"/>
  <c r="AC10" i="2"/>
  <c r="AB10" i="2"/>
  <c r="AC19" i="2"/>
  <c r="AB19" i="2"/>
  <c r="AD7" i="2" s="1"/>
  <c r="W34" i="2"/>
  <c r="W10" i="2"/>
  <c r="X10" i="2" s="1"/>
  <c r="AB34" i="2"/>
  <c r="AB28" i="2"/>
  <c r="AB22" i="2"/>
  <c r="AC25" i="2"/>
  <c r="AE13" i="2" s="1"/>
  <c r="AB25" i="2"/>
  <c r="AD13" i="2" s="1"/>
  <c r="AC16" i="2"/>
  <c r="AB16" i="2"/>
  <c r="AO34" i="2"/>
  <c r="AO28" i="2"/>
  <c r="AO22" i="2"/>
  <c r="AV18" i="2"/>
  <c r="AV35" i="2"/>
  <c r="AW34" i="2" s="1"/>
  <c r="AV31" i="2"/>
  <c r="AV27" i="2"/>
  <c r="AV23" i="2"/>
  <c r="AW22" i="2" s="1"/>
  <c r="AV14" i="2"/>
  <c r="AW13" i="2" s="1"/>
  <c r="AV10" i="2"/>
  <c r="AV6" i="2"/>
  <c r="AW4" i="2" s="1"/>
  <c r="AV19" i="2"/>
  <c r="AE4" i="2"/>
  <c r="X34" i="2"/>
  <c r="AV35" i="3"/>
  <c r="AW34" i="3" s="1"/>
  <c r="AV29" i="3"/>
  <c r="AW28" i="3" s="1"/>
  <c r="AY16" i="3" s="1"/>
  <c r="AV23" i="3"/>
  <c r="AW22" i="3" s="1"/>
  <c r="AY10" i="3" s="1"/>
  <c r="AV19" i="3"/>
  <c r="AO13" i="3"/>
  <c r="AO7" i="3"/>
  <c r="AV33" i="3"/>
  <c r="AV31" i="3"/>
  <c r="AV27" i="3"/>
  <c r="AV25" i="3"/>
  <c r="AV21" i="3"/>
  <c r="AO17" i="3"/>
  <c r="AO15" i="3"/>
  <c r="AO11" i="3"/>
  <c r="AO9" i="3"/>
  <c r="AO5" i="3"/>
  <c r="AE16" i="3"/>
  <c r="AO20" i="3"/>
  <c r="AO18" i="3"/>
  <c r="AO12" i="3"/>
  <c r="AO6" i="3"/>
  <c r="AC19" i="3"/>
  <c r="AE7" i="3" s="1"/>
  <c r="AB19" i="3"/>
  <c r="AD7" i="3" s="1"/>
  <c r="AC31" i="3"/>
  <c r="AB31" i="3"/>
  <c r="AD34" i="3" s="1"/>
  <c r="AC25" i="3"/>
  <c r="AB25" i="3"/>
  <c r="AD13" i="3" s="1"/>
  <c r="AO30" i="3"/>
  <c r="AO28" i="3"/>
  <c r="AO26" i="3"/>
  <c r="AO24" i="3"/>
  <c r="AO22" i="3"/>
  <c r="AO16" i="3"/>
  <c r="AO14" i="3"/>
  <c r="AO10" i="3"/>
  <c r="AO8" i="3"/>
  <c r="AO4" i="3"/>
  <c r="X34" i="3"/>
  <c r="Q4" i="1"/>
  <c r="AQ28" i="8" l="1"/>
  <c r="AP28" i="8"/>
  <c r="AX13" i="2"/>
  <c r="AX22" i="2"/>
  <c r="AD34" i="2"/>
  <c r="AE10" i="4"/>
  <c r="AI13" i="8"/>
  <c r="AJ13" i="8"/>
  <c r="AE34" i="3"/>
  <c r="AE13" i="4"/>
  <c r="AE7" i="2"/>
  <c r="AE4" i="1"/>
  <c r="AE4" i="6"/>
  <c r="AD10" i="2"/>
  <c r="AW4" i="6"/>
  <c r="AX4" i="6"/>
  <c r="AX13" i="6"/>
  <c r="AW13" i="6"/>
  <c r="AX16" i="6"/>
  <c r="AX34" i="6"/>
  <c r="AZ34" i="6" s="1"/>
  <c r="AX10" i="6"/>
  <c r="AX7" i="6"/>
  <c r="AW7" i="6"/>
  <c r="AY7" i="6" s="1"/>
  <c r="AY13" i="6"/>
  <c r="AY10" i="6"/>
  <c r="AY16" i="6"/>
  <c r="AX34" i="5"/>
  <c r="AZ7" i="5"/>
  <c r="AX28" i="5"/>
  <c r="AZ16" i="5" s="1"/>
  <c r="AX31" i="5"/>
  <c r="AW31" i="5"/>
  <c r="AY34" i="5" s="1"/>
  <c r="AZ4" i="5"/>
  <c r="AY10" i="5"/>
  <c r="AZ10" i="5" s="1"/>
  <c r="AY13" i="5"/>
  <c r="AZ13" i="5" s="1"/>
  <c r="AX19" i="4"/>
  <c r="AW19" i="4"/>
  <c r="AY7" i="4" s="1"/>
  <c r="AX22" i="4"/>
  <c r="AX34" i="4"/>
  <c r="AZ10" i="4"/>
  <c r="AX28" i="4"/>
  <c r="AZ16" i="4" s="1"/>
  <c r="AZ7" i="4"/>
  <c r="AX31" i="4"/>
  <c r="AW31" i="4"/>
  <c r="AY34" i="4" s="1"/>
  <c r="AX25" i="4"/>
  <c r="AW25" i="4"/>
  <c r="AY13" i="4" s="1"/>
  <c r="AZ4" i="4"/>
  <c r="AX19" i="2"/>
  <c r="AW19" i="2"/>
  <c r="AY7" i="2" s="1"/>
  <c r="AX10" i="2"/>
  <c r="AW10" i="2"/>
  <c r="AY10" i="2" s="1"/>
  <c r="AX31" i="2"/>
  <c r="AW31" i="2"/>
  <c r="AY34" i="2" s="1"/>
  <c r="AX34" i="2"/>
  <c r="AX4" i="2"/>
  <c r="AZ4" i="2" s="1"/>
  <c r="AX7" i="2"/>
  <c r="AZ7" i="2" s="1"/>
  <c r="AX28" i="2"/>
  <c r="AX16" i="2"/>
  <c r="AW16" i="2"/>
  <c r="AY16" i="2" s="1"/>
  <c r="AX25" i="2"/>
  <c r="AW25" i="2"/>
  <c r="AY13" i="2" s="1"/>
  <c r="AX25" i="3"/>
  <c r="AW25" i="3"/>
  <c r="AY13" i="3" s="1"/>
  <c r="AX31" i="3"/>
  <c r="AW31" i="3"/>
  <c r="AY34" i="3" s="1"/>
  <c r="AX19" i="3"/>
  <c r="AW19" i="3"/>
  <c r="AY7" i="3" s="1"/>
  <c r="AX28" i="3"/>
  <c r="AZ16" i="3" s="1"/>
  <c r="AZ13" i="3"/>
  <c r="AX22" i="3"/>
  <c r="AZ10" i="3" s="1"/>
  <c r="AX34" i="3"/>
  <c r="AZ7" i="3"/>
  <c r="AZ4" i="3"/>
  <c r="AW16" i="1"/>
  <c r="AX16" i="1"/>
  <c r="AW4" i="1"/>
  <c r="AX4" i="1"/>
  <c r="AZ4" i="1" s="1"/>
  <c r="AW7" i="1"/>
  <c r="AX7" i="1"/>
  <c r="AW28" i="1"/>
  <c r="AY16" i="1" s="1"/>
  <c r="AX28" i="1"/>
  <c r="AW19" i="1"/>
  <c r="AY7" i="1" s="1"/>
  <c r="AX19" i="1"/>
  <c r="AW10" i="1"/>
  <c r="AX10" i="1"/>
  <c r="AW13" i="1"/>
  <c r="AX13" i="1"/>
  <c r="AW22" i="1"/>
  <c r="AY10" i="1" s="1"/>
  <c r="AX22" i="1"/>
  <c r="AW25" i="1"/>
  <c r="AY13" i="1" s="1"/>
  <c r="AX25" i="1"/>
  <c r="AW31" i="1"/>
  <c r="AX31" i="1"/>
  <c r="AW34" i="1"/>
  <c r="AY34" i="1" s="1"/>
  <c r="AX34" i="1"/>
  <c r="AZ34" i="1" s="1"/>
  <c r="AD34" i="1"/>
  <c r="AE34" i="1" s="1"/>
  <c r="AO31" i="1"/>
  <c r="AO33" i="1"/>
  <c r="AO35" i="1"/>
  <c r="AO32" i="1"/>
  <c r="AO34" i="1"/>
  <c r="AO36" i="1"/>
  <c r="AK34" i="8"/>
  <c r="AL34" i="8" s="1"/>
  <c r="AE4" i="8"/>
  <c r="AE13" i="3"/>
  <c r="AO20" i="1"/>
  <c r="AO22" i="1"/>
  <c r="AO24" i="1"/>
  <c r="AO26" i="1"/>
  <c r="AO28" i="1"/>
  <c r="AO30" i="1"/>
  <c r="AO19" i="1"/>
  <c r="AO21" i="1"/>
  <c r="AO23" i="1"/>
  <c r="AO25" i="1"/>
  <c r="AO27" i="1"/>
  <c r="AO29" i="1"/>
  <c r="AE10" i="1"/>
  <c r="AE16" i="1"/>
  <c r="AE7" i="1"/>
  <c r="AE13" i="1"/>
  <c r="AO4" i="1"/>
  <c r="AO6" i="1"/>
  <c r="AO8" i="1"/>
  <c r="AO10" i="1"/>
  <c r="AO12" i="1"/>
  <c r="AO14" i="1"/>
  <c r="AO16" i="1"/>
  <c r="AO18" i="1"/>
  <c r="AO5" i="1"/>
  <c r="AO7" i="1"/>
  <c r="AO9" i="1"/>
  <c r="AO11" i="1"/>
  <c r="AO13" i="1"/>
  <c r="AO15" i="1"/>
  <c r="AO17" i="1"/>
  <c r="BC4" i="8"/>
  <c r="AV6" i="8"/>
  <c r="AV8" i="8"/>
  <c r="AV12" i="8"/>
  <c r="AV14" i="8"/>
  <c r="AV24" i="8"/>
  <c r="AV30" i="8"/>
  <c r="AV10" i="8"/>
  <c r="AV16" i="8"/>
  <c r="AV20" i="8"/>
  <c r="AV22" i="8"/>
  <c r="AV26" i="8"/>
  <c r="AV28" i="8"/>
  <c r="AV32" i="8"/>
  <c r="AV34" i="8"/>
  <c r="AV36" i="8"/>
  <c r="AJ4" i="8"/>
  <c r="AI4" i="8"/>
  <c r="AK13" i="8"/>
  <c r="AJ7" i="8"/>
  <c r="AI7" i="8"/>
  <c r="AQ25" i="8"/>
  <c r="AP25" i="8"/>
  <c r="AP19" i="8"/>
  <c r="AQ19" i="8"/>
  <c r="AP22" i="8"/>
  <c r="AQ22" i="8"/>
  <c r="AV18" i="8"/>
  <c r="AV21" i="8"/>
  <c r="AV23" i="8"/>
  <c r="AV27" i="8"/>
  <c r="AV29" i="8"/>
  <c r="AV33" i="8"/>
  <c r="AO5" i="8"/>
  <c r="AO9" i="8"/>
  <c r="AO13" i="8"/>
  <c r="AO17" i="8"/>
  <c r="AP16" i="8" s="1"/>
  <c r="AO35" i="8"/>
  <c r="AP34" i="8" s="1"/>
  <c r="AR34" i="8" s="1"/>
  <c r="AO7" i="8"/>
  <c r="AO11" i="8"/>
  <c r="AP10" i="8" s="1"/>
  <c r="AO15" i="8"/>
  <c r="AV25" i="8"/>
  <c r="AV31" i="8"/>
  <c r="AK7" i="8"/>
  <c r="AK10" i="8"/>
  <c r="AL10" i="8" s="1"/>
  <c r="AK16" i="8"/>
  <c r="AL16" i="8" s="1"/>
  <c r="AE13" i="8"/>
  <c r="AE7" i="8"/>
  <c r="AE10" i="8"/>
  <c r="AQ25" i="6"/>
  <c r="AP25" i="6"/>
  <c r="AP19" i="6"/>
  <c r="AQ19" i="6"/>
  <c r="AP22" i="6"/>
  <c r="AQ22" i="6"/>
  <c r="AP28" i="6"/>
  <c r="AQ28" i="6"/>
  <c r="AE10" i="6"/>
  <c r="AO5" i="6"/>
  <c r="AO9" i="6"/>
  <c r="AO13" i="6"/>
  <c r="AO17" i="6"/>
  <c r="AP16" i="6" s="1"/>
  <c r="AO35" i="6"/>
  <c r="AP34" i="6" s="1"/>
  <c r="AR34" i="6" s="1"/>
  <c r="AO7" i="6"/>
  <c r="AO11" i="6"/>
  <c r="AP10" i="6" s="1"/>
  <c r="AO15" i="6"/>
  <c r="BJ19" i="6"/>
  <c r="BC4" i="6"/>
  <c r="AE13" i="6"/>
  <c r="AE7" i="6"/>
  <c r="AP4" i="5"/>
  <c r="AQ4" i="5"/>
  <c r="AP10" i="5"/>
  <c r="AQ10" i="5"/>
  <c r="AP16" i="5"/>
  <c r="AQ16" i="5"/>
  <c r="AP22" i="5"/>
  <c r="AR10" i="5" s="1"/>
  <c r="AQ22" i="5"/>
  <c r="AO29" i="5"/>
  <c r="AP28" i="5" s="1"/>
  <c r="AR16" i="5" s="1"/>
  <c r="AO35" i="5"/>
  <c r="AP34" i="5" s="1"/>
  <c r="AQ19" i="5"/>
  <c r="AP19" i="5"/>
  <c r="AQ7" i="5"/>
  <c r="AP7" i="5"/>
  <c r="AQ13" i="5"/>
  <c r="AP13" i="5"/>
  <c r="AQ25" i="5"/>
  <c r="AP25" i="5"/>
  <c r="AR13" i="5" s="1"/>
  <c r="AE34" i="5"/>
  <c r="AQ7" i="4"/>
  <c r="AP7" i="4"/>
  <c r="AQ13" i="4"/>
  <c r="AP13" i="4"/>
  <c r="AP4" i="4"/>
  <c r="AQ4" i="4"/>
  <c r="AP10" i="4"/>
  <c r="AQ10" i="4"/>
  <c r="AP16" i="4"/>
  <c r="AQ16" i="4"/>
  <c r="AE34" i="4"/>
  <c r="AO19" i="4"/>
  <c r="AO23" i="4"/>
  <c r="AQ22" i="4" s="1"/>
  <c r="AO27" i="4"/>
  <c r="AO21" i="4"/>
  <c r="AO25" i="4"/>
  <c r="AO29" i="4"/>
  <c r="AQ28" i="4" s="1"/>
  <c r="AO35" i="4"/>
  <c r="AQ34" i="4" s="1"/>
  <c r="AO18" i="2"/>
  <c r="AO8" i="2"/>
  <c r="AQ7" i="2" s="1"/>
  <c r="AO12" i="2"/>
  <c r="AO16" i="2"/>
  <c r="AO21" i="2"/>
  <c r="AO25" i="2"/>
  <c r="AO29" i="2"/>
  <c r="AD16" i="2"/>
  <c r="AE16" i="2" s="1"/>
  <c r="AE34" i="2"/>
  <c r="AO19" i="2"/>
  <c r="AO6" i="2"/>
  <c r="AP4" i="2" s="1"/>
  <c r="AO10" i="2"/>
  <c r="AO14" i="2"/>
  <c r="AQ13" i="2" s="1"/>
  <c r="AO23" i="2"/>
  <c r="AQ22" i="2" s="1"/>
  <c r="AO27" i="2"/>
  <c r="AO35" i="2"/>
  <c r="AP34" i="2" s="1"/>
  <c r="AP28" i="2"/>
  <c r="AQ28" i="2"/>
  <c r="AQ34" i="2"/>
  <c r="AE10" i="2"/>
  <c r="AO21" i="3"/>
  <c r="AO25" i="3"/>
  <c r="AO27" i="3"/>
  <c r="AO19" i="3"/>
  <c r="AO23" i="3"/>
  <c r="AQ22" i="3" s="1"/>
  <c r="AO29" i="3"/>
  <c r="AP4" i="3"/>
  <c r="AQ4" i="3"/>
  <c r="AP10" i="3"/>
  <c r="AQ10" i="3"/>
  <c r="AP16" i="3"/>
  <c r="AQ16" i="3"/>
  <c r="AP22" i="3"/>
  <c r="AR10" i="3" s="1"/>
  <c r="AP28" i="3"/>
  <c r="AR16" i="3" s="1"/>
  <c r="AQ28" i="3"/>
  <c r="AQ7" i="3"/>
  <c r="AP7" i="3"/>
  <c r="AQ13" i="3"/>
  <c r="AP13" i="3"/>
  <c r="AP31" i="1" l="1"/>
  <c r="AQ31" i="1"/>
  <c r="AS4" i="3"/>
  <c r="AP22" i="2"/>
  <c r="AS4" i="5"/>
  <c r="AW28" i="8"/>
  <c r="AX28" i="8"/>
  <c r="AZ10" i="6"/>
  <c r="AZ4" i="6"/>
  <c r="AZ13" i="4"/>
  <c r="AZ7" i="6"/>
  <c r="AZ16" i="6"/>
  <c r="AZ13" i="6"/>
  <c r="AZ34" i="5"/>
  <c r="AZ34" i="4"/>
  <c r="AZ16" i="2"/>
  <c r="AZ34" i="2"/>
  <c r="AZ13" i="2"/>
  <c r="AZ10" i="2"/>
  <c r="AZ34" i="3"/>
  <c r="AZ13" i="1"/>
  <c r="AZ10" i="1"/>
  <c r="AZ7" i="1"/>
  <c r="AZ16" i="1"/>
  <c r="AP34" i="1"/>
  <c r="AQ34" i="1"/>
  <c r="AQ25" i="1"/>
  <c r="AP25" i="1"/>
  <c r="AQ19" i="1"/>
  <c r="AP19" i="1"/>
  <c r="AQ28" i="1"/>
  <c r="AP28" i="1"/>
  <c r="AQ22" i="1"/>
  <c r="AP22" i="1"/>
  <c r="AP7" i="1"/>
  <c r="AQ7" i="1"/>
  <c r="AP10" i="1"/>
  <c r="AQ10" i="1"/>
  <c r="AQ13" i="1"/>
  <c r="AP13" i="1"/>
  <c r="AR13" i="1" s="1"/>
  <c r="AQ16" i="1"/>
  <c r="AP16" i="1"/>
  <c r="AR16" i="1" s="1"/>
  <c r="AQ4" i="1"/>
  <c r="AP4" i="1"/>
  <c r="BC25" i="8"/>
  <c r="AV15" i="8"/>
  <c r="AV11" i="8"/>
  <c r="AV7" i="8"/>
  <c r="AV35" i="8"/>
  <c r="AV17" i="8"/>
  <c r="AV13" i="8"/>
  <c r="AV9" i="8"/>
  <c r="AV5" i="8"/>
  <c r="BC29" i="8"/>
  <c r="BC27" i="8"/>
  <c r="BC23" i="8"/>
  <c r="BC21" i="8"/>
  <c r="BC18" i="8"/>
  <c r="BC36" i="8"/>
  <c r="BC34" i="8"/>
  <c r="BC28" i="8"/>
  <c r="BC26" i="8"/>
  <c r="BC22" i="8"/>
  <c r="BC20" i="8"/>
  <c r="BC16" i="8"/>
  <c r="BC10" i="8"/>
  <c r="BC30" i="8"/>
  <c r="BC24" i="8"/>
  <c r="BC14" i="8"/>
  <c r="BC12" i="8"/>
  <c r="BC8" i="8"/>
  <c r="BC6" i="8"/>
  <c r="BJ4" i="8"/>
  <c r="AQ34" i="8"/>
  <c r="AS34" i="8" s="1"/>
  <c r="AQ16" i="8"/>
  <c r="AQ10" i="8"/>
  <c r="AL7" i="8"/>
  <c r="AL13" i="8"/>
  <c r="AL4" i="8"/>
  <c r="AX31" i="8"/>
  <c r="AW31" i="8"/>
  <c r="AX25" i="8"/>
  <c r="AW25" i="8"/>
  <c r="AQ7" i="8"/>
  <c r="AP7" i="8"/>
  <c r="AR7" i="8" s="1"/>
  <c r="AQ13" i="8"/>
  <c r="AP13" i="8"/>
  <c r="AP4" i="8"/>
  <c r="AQ4" i="8"/>
  <c r="AW34" i="8"/>
  <c r="AY34" i="8" s="1"/>
  <c r="AX34" i="8"/>
  <c r="AW22" i="8"/>
  <c r="AX22" i="8"/>
  <c r="AW19" i="8"/>
  <c r="AX19" i="8"/>
  <c r="AW16" i="8"/>
  <c r="AX16" i="8"/>
  <c r="AW10" i="8"/>
  <c r="AX10" i="8"/>
  <c r="AR16" i="8"/>
  <c r="AR10" i="8"/>
  <c r="AR13" i="8"/>
  <c r="BC36" i="6"/>
  <c r="BC34" i="6"/>
  <c r="BC28" i="6"/>
  <c r="BC26" i="6"/>
  <c r="BC22" i="6"/>
  <c r="BC20" i="6"/>
  <c r="BC16" i="6"/>
  <c r="BC10" i="6"/>
  <c r="BC30" i="6"/>
  <c r="BC24" i="6"/>
  <c r="BC14" i="6"/>
  <c r="BC12" i="6"/>
  <c r="BC8" i="6"/>
  <c r="BC6" i="6"/>
  <c r="BJ4" i="6"/>
  <c r="AQ7" i="6"/>
  <c r="AP7" i="6"/>
  <c r="AQ13" i="6"/>
  <c r="AP13" i="6"/>
  <c r="AQ4" i="6"/>
  <c r="AP4" i="6"/>
  <c r="AQ34" i="6"/>
  <c r="AS34" i="6" s="1"/>
  <c r="AQ16" i="6"/>
  <c r="AQ10" i="6"/>
  <c r="AR13" i="6"/>
  <c r="BC25" i="6"/>
  <c r="BQ19" i="6"/>
  <c r="BX19" i="6"/>
  <c r="BC29" i="6"/>
  <c r="BC27" i="6"/>
  <c r="BC23" i="6"/>
  <c r="BC21" i="6"/>
  <c r="BC18" i="6"/>
  <c r="AR16" i="6"/>
  <c r="AR10" i="6"/>
  <c r="AR7" i="6"/>
  <c r="BC25" i="5"/>
  <c r="BC13" i="5"/>
  <c r="BC7" i="5"/>
  <c r="BC27" i="5"/>
  <c r="BC23" i="5"/>
  <c r="BC21" i="5"/>
  <c r="BC19" i="5"/>
  <c r="BC17" i="5"/>
  <c r="BC15" i="5"/>
  <c r="BC11" i="5"/>
  <c r="BC9" i="5"/>
  <c r="BC5" i="5"/>
  <c r="BC18" i="5"/>
  <c r="AR7" i="5"/>
  <c r="AQ34" i="5"/>
  <c r="AQ28" i="5"/>
  <c r="AS16" i="5" s="1"/>
  <c r="AS10" i="5"/>
  <c r="BC36" i="5"/>
  <c r="BC34" i="5"/>
  <c r="BC30" i="5"/>
  <c r="BC28" i="5"/>
  <c r="BC24" i="5"/>
  <c r="BC12" i="5"/>
  <c r="BC6" i="5"/>
  <c r="BC26" i="5"/>
  <c r="BC22" i="5"/>
  <c r="BC20" i="5"/>
  <c r="BC16" i="5"/>
  <c r="BC14" i="5"/>
  <c r="BC10" i="5"/>
  <c r="BC8" i="5"/>
  <c r="BC4" i="5"/>
  <c r="AR34" i="5"/>
  <c r="AS13" i="5"/>
  <c r="AS7" i="5"/>
  <c r="BC17" i="4"/>
  <c r="BC15" i="4"/>
  <c r="BC11" i="4"/>
  <c r="BC9" i="4"/>
  <c r="BC5" i="4"/>
  <c r="BC13" i="4"/>
  <c r="BC7" i="4"/>
  <c r="AP34" i="4"/>
  <c r="AP28" i="4"/>
  <c r="AR16" i="4" s="1"/>
  <c r="AP22" i="4"/>
  <c r="AR10" i="4" s="1"/>
  <c r="BC26" i="4"/>
  <c r="BC24" i="4"/>
  <c r="BC20" i="4"/>
  <c r="BC18" i="4"/>
  <c r="BC12" i="4"/>
  <c r="BC6" i="4"/>
  <c r="BC36" i="4"/>
  <c r="BC34" i="4"/>
  <c r="BC30" i="4"/>
  <c r="BC28" i="4"/>
  <c r="BC22" i="4"/>
  <c r="BC16" i="4"/>
  <c r="BC14" i="4"/>
  <c r="BC10" i="4"/>
  <c r="BC8" i="4"/>
  <c r="BC4" i="4"/>
  <c r="AQ25" i="4"/>
  <c r="AP25" i="4"/>
  <c r="AR13" i="4" s="1"/>
  <c r="AQ19" i="4"/>
  <c r="AP19" i="4"/>
  <c r="AR7" i="4" s="1"/>
  <c r="AS16" i="4"/>
  <c r="AS10" i="4"/>
  <c r="AS4" i="4"/>
  <c r="AQ25" i="2"/>
  <c r="AP25" i="2"/>
  <c r="AQ16" i="2"/>
  <c r="AP16" i="2"/>
  <c r="BC34" i="2"/>
  <c r="BC28" i="2"/>
  <c r="BC22" i="2"/>
  <c r="AP13" i="2"/>
  <c r="AP7" i="2"/>
  <c r="AQ4" i="2"/>
  <c r="AS4" i="2" s="1"/>
  <c r="BC36" i="2"/>
  <c r="BC30" i="2"/>
  <c r="BC26" i="2"/>
  <c r="BC24" i="2"/>
  <c r="BC20" i="2"/>
  <c r="BC13" i="2"/>
  <c r="BC7" i="2"/>
  <c r="BC17" i="2"/>
  <c r="BC15" i="2"/>
  <c r="BC11" i="2"/>
  <c r="BC9" i="2"/>
  <c r="BC5" i="2"/>
  <c r="BC4" i="2"/>
  <c r="AQ10" i="2"/>
  <c r="AP10" i="2"/>
  <c r="AQ19" i="2"/>
  <c r="AP19" i="2"/>
  <c r="AR7" i="2" s="1"/>
  <c r="AR34" i="2"/>
  <c r="AR16" i="2"/>
  <c r="AR10" i="2"/>
  <c r="AQ19" i="3"/>
  <c r="AP19" i="3"/>
  <c r="AR7" i="3" s="1"/>
  <c r="AQ25" i="3"/>
  <c r="AP25" i="3"/>
  <c r="AR13" i="3" s="1"/>
  <c r="BC20" i="3"/>
  <c r="BC18" i="3"/>
  <c r="BC12" i="3"/>
  <c r="BC6" i="3"/>
  <c r="BC36" i="3"/>
  <c r="BC28" i="3"/>
  <c r="BC24" i="3"/>
  <c r="BC16" i="3"/>
  <c r="BC10" i="3"/>
  <c r="BC4" i="3"/>
  <c r="AS16" i="3"/>
  <c r="AS10" i="3"/>
  <c r="BC34" i="3"/>
  <c r="BC30" i="3"/>
  <c r="BC26" i="3"/>
  <c r="BC22" i="3"/>
  <c r="BC14" i="3"/>
  <c r="BC8" i="3"/>
  <c r="BC13" i="3"/>
  <c r="BC7" i="3"/>
  <c r="BC17" i="3"/>
  <c r="BC15" i="3"/>
  <c r="BC11" i="3"/>
  <c r="BC9" i="3"/>
  <c r="BC5" i="3"/>
  <c r="AS13" i="3"/>
  <c r="AS7" i="3"/>
  <c r="BD28" i="8" l="1"/>
  <c r="BE28" i="8"/>
  <c r="AR10" i="1"/>
  <c r="AR7" i="1"/>
  <c r="AS4" i="1"/>
  <c r="AS34" i="2"/>
  <c r="AR34" i="1"/>
  <c r="AS34" i="1" s="1"/>
  <c r="BC31" i="1"/>
  <c r="BC33" i="1"/>
  <c r="BC35" i="1"/>
  <c r="BC32" i="1"/>
  <c r="BC34" i="1"/>
  <c r="BC36" i="1"/>
  <c r="BC20" i="1"/>
  <c r="BC22" i="1"/>
  <c r="BC24" i="1"/>
  <c r="BC26" i="1"/>
  <c r="BC28" i="1"/>
  <c r="BC30" i="1"/>
  <c r="BC19" i="1"/>
  <c r="BC21" i="1"/>
  <c r="BC23" i="1"/>
  <c r="BC25" i="1"/>
  <c r="BC27" i="1"/>
  <c r="BC29" i="1"/>
  <c r="AS10" i="1"/>
  <c r="AS7" i="1"/>
  <c r="BC6" i="1"/>
  <c r="BC10" i="1"/>
  <c r="BC14" i="1"/>
  <c r="BC18" i="1"/>
  <c r="BC7" i="1"/>
  <c r="BC11" i="1"/>
  <c r="BC15" i="1"/>
  <c r="BC4" i="1"/>
  <c r="BC8" i="1"/>
  <c r="BC12" i="1"/>
  <c r="BC16" i="1"/>
  <c r="BC5" i="1"/>
  <c r="BC9" i="1"/>
  <c r="BC13" i="1"/>
  <c r="BC17" i="1"/>
  <c r="AS16" i="1"/>
  <c r="AS13" i="1"/>
  <c r="AS7" i="4"/>
  <c r="AS13" i="4"/>
  <c r="AS7" i="2"/>
  <c r="BQ4" i="8"/>
  <c r="BJ6" i="8"/>
  <c r="BJ8" i="8"/>
  <c r="BJ12" i="8"/>
  <c r="BJ14" i="8"/>
  <c r="BJ24" i="8"/>
  <c r="BJ30" i="8"/>
  <c r="BJ10" i="8"/>
  <c r="BJ16" i="8"/>
  <c r="BJ20" i="8"/>
  <c r="BJ22" i="8"/>
  <c r="BJ26" i="8"/>
  <c r="BJ28" i="8"/>
  <c r="BJ32" i="8"/>
  <c r="BJ34" i="8"/>
  <c r="BJ36" i="8"/>
  <c r="AX4" i="8"/>
  <c r="AW4" i="8"/>
  <c r="AX13" i="8"/>
  <c r="AW13" i="8"/>
  <c r="AX7" i="8"/>
  <c r="AW7" i="8"/>
  <c r="AY7" i="8" s="1"/>
  <c r="BE25" i="8"/>
  <c r="BD25" i="8"/>
  <c r="AY10" i="8"/>
  <c r="AY16" i="8"/>
  <c r="AS13" i="8"/>
  <c r="AS7" i="8"/>
  <c r="AS10" i="8"/>
  <c r="BD19" i="8"/>
  <c r="BE19" i="8"/>
  <c r="BD22" i="8"/>
  <c r="BE22" i="8"/>
  <c r="BJ18" i="8"/>
  <c r="BJ21" i="8"/>
  <c r="BJ23" i="8"/>
  <c r="BJ27" i="8"/>
  <c r="BJ29" i="8"/>
  <c r="BJ33" i="8"/>
  <c r="BC5" i="8"/>
  <c r="BC9" i="8"/>
  <c r="BC13" i="8"/>
  <c r="BC17" i="8"/>
  <c r="BE16" i="8" s="1"/>
  <c r="BC35" i="8"/>
  <c r="BE34" i="8" s="1"/>
  <c r="BC7" i="8"/>
  <c r="BC11" i="8"/>
  <c r="BE10" i="8" s="1"/>
  <c r="BC15" i="8"/>
  <c r="BJ25" i="8"/>
  <c r="BJ31" i="8"/>
  <c r="AZ10" i="8"/>
  <c r="AZ16" i="8"/>
  <c r="AZ34" i="8"/>
  <c r="AS4" i="8"/>
  <c r="AY13" i="8"/>
  <c r="AS16" i="8"/>
  <c r="BE25" i="6"/>
  <c r="BD25" i="6"/>
  <c r="BQ4" i="6"/>
  <c r="BJ6" i="6"/>
  <c r="BJ8" i="6"/>
  <c r="BJ12" i="6"/>
  <c r="BJ14" i="6"/>
  <c r="BJ24" i="6"/>
  <c r="BJ30" i="6"/>
  <c r="BJ10" i="6"/>
  <c r="BJ16" i="6"/>
  <c r="BJ20" i="6"/>
  <c r="BJ22" i="6"/>
  <c r="BJ26" i="6"/>
  <c r="BJ28" i="6"/>
  <c r="BJ32" i="6"/>
  <c r="BJ34" i="6"/>
  <c r="BJ36" i="6"/>
  <c r="AS10" i="6"/>
  <c r="AS4" i="6"/>
  <c r="AS13" i="6"/>
  <c r="AS7" i="6"/>
  <c r="BJ18" i="6"/>
  <c r="BJ21" i="6"/>
  <c r="BJ23" i="6"/>
  <c r="BJ27" i="6"/>
  <c r="BJ29" i="6"/>
  <c r="BJ33" i="6"/>
  <c r="BC5" i="6"/>
  <c r="BC9" i="6"/>
  <c r="BC13" i="6"/>
  <c r="BC17" i="6"/>
  <c r="BD16" i="6" s="1"/>
  <c r="BC35" i="6"/>
  <c r="BC7" i="6"/>
  <c r="BC11" i="6"/>
  <c r="BE10" i="6" s="1"/>
  <c r="BC15" i="6"/>
  <c r="BJ25" i="6"/>
  <c r="BJ31" i="6"/>
  <c r="BD10" i="6"/>
  <c r="BE19" i="6"/>
  <c r="BD19" i="6"/>
  <c r="BD22" i="6"/>
  <c r="BE22" i="6"/>
  <c r="BD28" i="6"/>
  <c r="BE28" i="6"/>
  <c r="BD34" i="6"/>
  <c r="BF34" i="6" s="1"/>
  <c r="BE34" i="6"/>
  <c r="AS16" i="6"/>
  <c r="BD4" i="5"/>
  <c r="BE4" i="5"/>
  <c r="BD10" i="5"/>
  <c r="BE10" i="5"/>
  <c r="BD16" i="5"/>
  <c r="BE16" i="5"/>
  <c r="BD22" i="5"/>
  <c r="BF10" i="5" s="1"/>
  <c r="BE22" i="5"/>
  <c r="BJ18" i="5"/>
  <c r="BJ5" i="5"/>
  <c r="BJ9" i="5"/>
  <c r="BJ11" i="5"/>
  <c r="BJ15" i="5"/>
  <c r="BJ17" i="5"/>
  <c r="BJ19" i="5"/>
  <c r="BJ21" i="5"/>
  <c r="BJ23" i="5"/>
  <c r="BJ27" i="5"/>
  <c r="BJ7" i="5"/>
  <c r="BJ13" i="5"/>
  <c r="BJ25" i="5"/>
  <c r="BC29" i="5"/>
  <c r="BD28" i="5" s="1"/>
  <c r="BF16" i="5" s="1"/>
  <c r="BC35" i="5"/>
  <c r="BD34" i="5" s="1"/>
  <c r="BJ4" i="5"/>
  <c r="BJ8" i="5"/>
  <c r="BJ10" i="5"/>
  <c r="BJ14" i="5"/>
  <c r="BJ16" i="5"/>
  <c r="BJ20" i="5"/>
  <c r="BJ22" i="5"/>
  <c r="BJ26" i="5"/>
  <c r="BJ6" i="5"/>
  <c r="BJ12" i="5"/>
  <c r="BJ24" i="5"/>
  <c r="BJ28" i="5"/>
  <c r="BJ30" i="5"/>
  <c r="BJ32" i="5"/>
  <c r="BJ34" i="5"/>
  <c r="BJ36" i="5"/>
  <c r="BE19" i="5"/>
  <c r="BD19" i="5"/>
  <c r="BE7" i="5"/>
  <c r="BD7" i="5"/>
  <c r="BE13" i="5"/>
  <c r="BD13" i="5"/>
  <c r="BE25" i="5"/>
  <c r="BD25" i="5"/>
  <c r="BF13" i="5" s="1"/>
  <c r="AS34" i="5"/>
  <c r="BJ4" i="4"/>
  <c r="BJ8" i="4"/>
  <c r="BJ10" i="4"/>
  <c r="BJ14" i="4"/>
  <c r="BJ16" i="4"/>
  <c r="BJ22" i="4"/>
  <c r="BJ28" i="4"/>
  <c r="BJ30" i="4"/>
  <c r="BJ32" i="4"/>
  <c r="BJ34" i="4"/>
  <c r="BJ36" i="4"/>
  <c r="BJ6" i="4"/>
  <c r="BJ12" i="4"/>
  <c r="BJ18" i="4"/>
  <c r="BJ20" i="4"/>
  <c r="BJ24" i="4"/>
  <c r="BJ26" i="4"/>
  <c r="BJ7" i="4"/>
  <c r="BJ13" i="4"/>
  <c r="BC19" i="4"/>
  <c r="BC23" i="4"/>
  <c r="BC27" i="4"/>
  <c r="BJ5" i="4"/>
  <c r="BJ9" i="4"/>
  <c r="BJ11" i="4"/>
  <c r="BJ15" i="4"/>
  <c r="BJ17" i="4"/>
  <c r="BC21" i="4"/>
  <c r="BC25" i="4"/>
  <c r="BC29" i="4"/>
  <c r="BE28" i="4" s="1"/>
  <c r="BC35" i="4"/>
  <c r="BD4" i="4"/>
  <c r="BE4" i="4"/>
  <c r="BD10" i="4"/>
  <c r="BE10" i="4"/>
  <c r="BD16" i="4"/>
  <c r="BE16" i="4"/>
  <c r="BD22" i="4"/>
  <c r="BF10" i="4" s="1"/>
  <c r="BE22" i="4"/>
  <c r="BD28" i="4"/>
  <c r="BF16" i="4" s="1"/>
  <c r="BD34" i="4"/>
  <c r="BE34" i="4"/>
  <c r="BE7" i="4"/>
  <c r="BD7" i="4"/>
  <c r="BE13" i="4"/>
  <c r="BD13" i="4"/>
  <c r="AR34" i="4"/>
  <c r="AS34" i="4" s="1"/>
  <c r="BC8" i="2"/>
  <c r="BC12" i="2"/>
  <c r="BC16" i="2"/>
  <c r="BC21" i="2"/>
  <c r="BC25" i="2"/>
  <c r="BC29" i="2"/>
  <c r="BE28" i="2" s="1"/>
  <c r="BD7" i="2"/>
  <c r="BE7" i="2"/>
  <c r="BC18" i="2"/>
  <c r="BJ22" i="2"/>
  <c r="BJ28" i="2"/>
  <c r="BJ34" i="2"/>
  <c r="AS16" i="2"/>
  <c r="BJ4" i="2"/>
  <c r="BJ5" i="2"/>
  <c r="BJ9" i="2"/>
  <c r="BJ11" i="2"/>
  <c r="BJ15" i="2"/>
  <c r="BJ17" i="2"/>
  <c r="BJ7" i="2"/>
  <c r="BJ13" i="2"/>
  <c r="BJ20" i="2"/>
  <c r="BJ24" i="2"/>
  <c r="BJ26" i="2"/>
  <c r="BJ30" i="2"/>
  <c r="BJ32" i="2"/>
  <c r="BJ36" i="2"/>
  <c r="BD28" i="2"/>
  <c r="BC19" i="2"/>
  <c r="BC6" i="2"/>
  <c r="BE4" i="2" s="1"/>
  <c r="BC10" i="2"/>
  <c r="BC14" i="2"/>
  <c r="BD13" i="2" s="1"/>
  <c r="BC23" i="2"/>
  <c r="BE22" i="2" s="1"/>
  <c r="BC27" i="2"/>
  <c r="BC35" i="2"/>
  <c r="BE34" i="2" s="1"/>
  <c r="AS10" i="2"/>
  <c r="AR13" i="2"/>
  <c r="AS13" i="2" s="1"/>
  <c r="BE7" i="3"/>
  <c r="BD7" i="3"/>
  <c r="BE13" i="3"/>
  <c r="BD13" i="3"/>
  <c r="BJ8" i="3"/>
  <c r="BJ14" i="3"/>
  <c r="BJ22" i="3"/>
  <c r="BJ26" i="3"/>
  <c r="BJ30" i="3"/>
  <c r="BJ34" i="3"/>
  <c r="BJ4" i="3"/>
  <c r="BJ10" i="3"/>
  <c r="BJ16" i="3"/>
  <c r="BJ24" i="3"/>
  <c r="BJ28" i="3"/>
  <c r="BJ32" i="3"/>
  <c r="BJ36" i="3"/>
  <c r="BJ6" i="3"/>
  <c r="BJ12" i="3"/>
  <c r="BJ18" i="3"/>
  <c r="BJ20" i="3"/>
  <c r="BJ5" i="3"/>
  <c r="BJ9" i="3"/>
  <c r="BJ11" i="3"/>
  <c r="BJ15" i="3"/>
  <c r="BJ17" i="3"/>
  <c r="BC21" i="3"/>
  <c r="BC25" i="3"/>
  <c r="BC27" i="3"/>
  <c r="BJ7" i="3"/>
  <c r="BJ13" i="3"/>
  <c r="BC19" i="3"/>
  <c r="BC23" i="3"/>
  <c r="BE22" i="3" s="1"/>
  <c r="BC29" i="3"/>
  <c r="BE28" i="3" s="1"/>
  <c r="BC35" i="3"/>
  <c r="BD34" i="3" s="1"/>
  <c r="BD22" i="3"/>
  <c r="BD4" i="3"/>
  <c r="BE4" i="3"/>
  <c r="BD10" i="3"/>
  <c r="BE10" i="3"/>
  <c r="BD16" i="3"/>
  <c r="BE16" i="3"/>
  <c r="BD31" i="1" l="1"/>
  <c r="BE31" i="1"/>
  <c r="BK25" i="8"/>
  <c r="BL25" i="8"/>
  <c r="BK28" i="8"/>
  <c r="BL28" i="8"/>
  <c r="BK19" i="8"/>
  <c r="BL19" i="8"/>
  <c r="BE4" i="1"/>
  <c r="BE16" i="6"/>
  <c r="BG34" i="6"/>
  <c r="BE34" i="3"/>
  <c r="BJ36" i="1"/>
  <c r="BJ34" i="1"/>
  <c r="BJ32" i="1"/>
  <c r="BJ35" i="1"/>
  <c r="BJ33" i="1"/>
  <c r="BJ31" i="1"/>
  <c r="BD34" i="1"/>
  <c r="BE34" i="1"/>
  <c r="BF16" i="6"/>
  <c r="BF10" i="6"/>
  <c r="BD28" i="3"/>
  <c r="BF16" i="3" s="1"/>
  <c r="BE25" i="1"/>
  <c r="BD25" i="1"/>
  <c r="BE19" i="1"/>
  <c r="BD19" i="1"/>
  <c r="BE28" i="1"/>
  <c r="BD28" i="1"/>
  <c r="BE22" i="1"/>
  <c r="BD22" i="1"/>
  <c r="BJ29" i="1"/>
  <c r="BJ27" i="1"/>
  <c r="BJ25" i="1"/>
  <c r="BJ23" i="1"/>
  <c r="BJ21" i="1"/>
  <c r="BJ19" i="1"/>
  <c r="BJ30" i="1"/>
  <c r="BJ28" i="1"/>
  <c r="BJ26" i="1"/>
  <c r="BJ24" i="1"/>
  <c r="BJ22" i="1"/>
  <c r="BJ20" i="1"/>
  <c r="BD13" i="1"/>
  <c r="BF13" i="1" s="1"/>
  <c r="BE13" i="1"/>
  <c r="BD16" i="1"/>
  <c r="BF16" i="1" s="1"/>
  <c r="BE16" i="1"/>
  <c r="BJ4" i="1"/>
  <c r="BJ15" i="1"/>
  <c r="BJ11" i="1"/>
  <c r="BJ7" i="1"/>
  <c r="BJ18" i="1"/>
  <c r="BJ14" i="1"/>
  <c r="BJ10" i="1"/>
  <c r="BJ6" i="1"/>
  <c r="BJ17" i="1"/>
  <c r="BJ13" i="1"/>
  <c r="BJ9" i="1"/>
  <c r="BJ5" i="1"/>
  <c r="BJ16" i="1"/>
  <c r="BJ12" i="1"/>
  <c r="BJ8" i="1"/>
  <c r="BE7" i="1"/>
  <c r="BD7" i="1"/>
  <c r="BF7" i="1" s="1"/>
  <c r="BE10" i="1"/>
  <c r="BD10" i="1"/>
  <c r="BF10" i="1" s="1"/>
  <c r="BD4" i="1"/>
  <c r="BG4" i="1" s="1"/>
  <c r="BG4" i="4"/>
  <c r="BD4" i="2"/>
  <c r="BG4" i="2" s="1"/>
  <c r="BL31" i="8"/>
  <c r="BK31" i="8"/>
  <c r="BE7" i="8"/>
  <c r="BD7" i="8"/>
  <c r="BE13" i="8"/>
  <c r="BD13" i="8"/>
  <c r="BE4" i="8"/>
  <c r="BG4" i="8" s="1"/>
  <c r="BD4" i="8"/>
  <c r="BX36" i="8"/>
  <c r="BQ36" i="8"/>
  <c r="BX34" i="8"/>
  <c r="BQ34" i="8"/>
  <c r="BX32" i="8"/>
  <c r="BQ32" i="8"/>
  <c r="BX28" i="8"/>
  <c r="BQ28" i="8"/>
  <c r="BX26" i="8"/>
  <c r="BQ26" i="8"/>
  <c r="BX22" i="8"/>
  <c r="BQ22" i="8"/>
  <c r="BX20" i="8"/>
  <c r="BQ20" i="8"/>
  <c r="BQ16" i="8"/>
  <c r="BQ10" i="8"/>
  <c r="BX30" i="8"/>
  <c r="BQ30" i="8"/>
  <c r="BX24" i="8"/>
  <c r="BQ24" i="8"/>
  <c r="BQ14" i="8"/>
  <c r="BQ12" i="8"/>
  <c r="BQ8" i="8"/>
  <c r="BQ6" i="8"/>
  <c r="BD34" i="8"/>
  <c r="BF34" i="8" s="1"/>
  <c r="BF7" i="8"/>
  <c r="BD16" i="8"/>
  <c r="BD10" i="8"/>
  <c r="AZ7" i="8"/>
  <c r="AZ13" i="8"/>
  <c r="AZ4" i="8"/>
  <c r="BQ31" i="8"/>
  <c r="BX31" i="8"/>
  <c r="BQ25" i="8"/>
  <c r="BX25" i="8"/>
  <c r="BJ15" i="8"/>
  <c r="BJ11" i="8"/>
  <c r="BJ7" i="8"/>
  <c r="BJ35" i="8"/>
  <c r="BL34" i="8" s="1"/>
  <c r="BN34" i="8" s="1"/>
  <c r="BJ17" i="8"/>
  <c r="BL16" i="8" s="1"/>
  <c r="BJ13" i="8"/>
  <c r="BJ9" i="8"/>
  <c r="BJ5" i="8"/>
  <c r="BQ33" i="8"/>
  <c r="BX33" i="8"/>
  <c r="BQ29" i="8"/>
  <c r="BX29" i="8"/>
  <c r="BQ27" i="8"/>
  <c r="BX27" i="8"/>
  <c r="BQ23" i="8"/>
  <c r="BX23" i="8"/>
  <c r="BQ21" i="8"/>
  <c r="BX21" i="8"/>
  <c r="BQ18" i="8"/>
  <c r="BK34" i="8"/>
  <c r="BM34" i="8" s="1"/>
  <c r="BK22" i="8"/>
  <c r="BL22" i="8"/>
  <c r="BK16" i="8"/>
  <c r="BF13" i="8"/>
  <c r="BL31" i="6"/>
  <c r="BK31" i="6"/>
  <c r="BL25" i="6"/>
  <c r="BK25" i="6"/>
  <c r="BE7" i="6"/>
  <c r="BD7" i="6"/>
  <c r="BE13" i="6"/>
  <c r="BD13" i="6"/>
  <c r="BE4" i="6"/>
  <c r="BG4" i="6" s="1"/>
  <c r="BD4" i="6"/>
  <c r="BK28" i="6"/>
  <c r="BL28" i="6"/>
  <c r="BK22" i="6"/>
  <c r="BL22" i="6"/>
  <c r="BK19" i="6"/>
  <c r="BL19" i="6"/>
  <c r="BF13" i="6"/>
  <c r="BQ31" i="6"/>
  <c r="BX31" i="6"/>
  <c r="BQ25" i="6"/>
  <c r="BX25" i="6"/>
  <c r="BJ15" i="6"/>
  <c r="BJ11" i="6"/>
  <c r="BL10" i="6" s="1"/>
  <c r="BJ7" i="6"/>
  <c r="BJ35" i="6"/>
  <c r="BL34" i="6" s="1"/>
  <c r="BJ17" i="6"/>
  <c r="BL16" i="6" s="1"/>
  <c r="BJ13" i="6"/>
  <c r="BJ9" i="6"/>
  <c r="BJ5" i="6"/>
  <c r="BQ33" i="6"/>
  <c r="BX33" i="6"/>
  <c r="BQ29" i="6"/>
  <c r="BX29" i="6"/>
  <c r="BQ27" i="6"/>
  <c r="BX27" i="6"/>
  <c r="BQ23" i="6"/>
  <c r="BX23" i="6"/>
  <c r="BQ21" i="6"/>
  <c r="BX21" i="6"/>
  <c r="BQ18" i="6"/>
  <c r="BX36" i="6"/>
  <c r="BQ36" i="6"/>
  <c r="BX34" i="6"/>
  <c r="BQ34" i="6"/>
  <c r="BX32" i="6"/>
  <c r="BQ32" i="6"/>
  <c r="BX28" i="6"/>
  <c r="BQ28" i="6"/>
  <c r="BX26" i="6"/>
  <c r="BQ26" i="6"/>
  <c r="BX22" i="6"/>
  <c r="BQ22" i="6"/>
  <c r="BX20" i="6"/>
  <c r="BQ20" i="6"/>
  <c r="BQ16" i="6"/>
  <c r="BQ10" i="6"/>
  <c r="BX30" i="6"/>
  <c r="BQ30" i="6"/>
  <c r="BX24" i="6"/>
  <c r="BQ24" i="6"/>
  <c r="BQ14" i="6"/>
  <c r="BQ12" i="6"/>
  <c r="BQ8" i="6"/>
  <c r="BQ6" i="6"/>
  <c r="BF7" i="6"/>
  <c r="BG16" i="6"/>
  <c r="BG10" i="6"/>
  <c r="BX36" i="5"/>
  <c r="BQ36" i="5"/>
  <c r="BX34" i="5"/>
  <c r="BQ34" i="5"/>
  <c r="BX32" i="5"/>
  <c r="BQ32" i="5"/>
  <c r="BX30" i="5"/>
  <c r="BQ30" i="5"/>
  <c r="BX28" i="5"/>
  <c r="BQ28" i="5"/>
  <c r="BX24" i="5"/>
  <c r="BQ24" i="5"/>
  <c r="BQ12" i="5"/>
  <c r="BQ6" i="5"/>
  <c r="BX26" i="5"/>
  <c r="BQ26" i="5"/>
  <c r="BX22" i="5"/>
  <c r="BQ22" i="5"/>
  <c r="BX20" i="5"/>
  <c r="BQ20" i="5"/>
  <c r="BQ16" i="5"/>
  <c r="BQ14" i="5"/>
  <c r="BQ10" i="5"/>
  <c r="BQ8" i="5"/>
  <c r="BQ4" i="5"/>
  <c r="BJ35" i="5"/>
  <c r="BK34" i="5" s="1"/>
  <c r="BJ29" i="5"/>
  <c r="BQ25" i="5"/>
  <c r="BX25" i="5"/>
  <c r="BQ13" i="5"/>
  <c r="BQ7" i="5"/>
  <c r="BJ33" i="5"/>
  <c r="BJ31" i="5"/>
  <c r="BQ27" i="5"/>
  <c r="BX27" i="5"/>
  <c r="BQ23" i="5"/>
  <c r="BX23" i="5"/>
  <c r="BQ21" i="5"/>
  <c r="BX21" i="5"/>
  <c r="BQ19" i="5"/>
  <c r="BX19" i="5"/>
  <c r="BQ17" i="5"/>
  <c r="BQ15" i="5"/>
  <c r="BQ11" i="5"/>
  <c r="BQ9" i="5"/>
  <c r="BQ5" i="5"/>
  <c r="BQ18" i="5"/>
  <c r="BG13" i="5"/>
  <c r="BE34" i="5"/>
  <c r="BE28" i="5"/>
  <c r="BG16" i="5" s="1"/>
  <c r="BG10" i="5"/>
  <c r="BG4" i="5"/>
  <c r="BL34" i="5"/>
  <c r="BK28" i="5"/>
  <c r="BL28" i="5"/>
  <c r="BK22" i="5"/>
  <c r="BL22" i="5"/>
  <c r="BK16" i="5"/>
  <c r="BL16" i="5"/>
  <c r="BK10" i="5"/>
  <c r="BL10" i="5"/>
  <c r="BL4" i="5"/>
  <c r="BK4" i="5"/>
  <c r="BL25" i="5"/>
  <c r="BK25" i="5"/>
  <c r="BL13" i="5"/>
  <c r="BK13" i="5"/>
  <c r="BL7" i="5"/>
  <c r="BK7" i="5"/>
  <c r="BF34" i="5"/>
  <c r="BL19" i="5"/>
  <c r="BK19" i="5"/>
  <c r="BF7" i="5"/>
  <c r="BG7" i="5" s="1"/>
  <c r="BE25" i="4"/>
  <c r="BD25" i="4"/>
  <c r="BF13" i="4" s="1"/>
  <c r="BE19" i="4"/>
  <c r="BD19" i="4"/>
  <c r="BF7" i="4" s="1"/>
  <c r="BL13" i="4"/>
  <c r="BK13" i="4"/>
  <c r="BL7" i="4"/>
  <c r="BK7" i="4"/>
  <c r="BX26" i="4"/>
  <c r="BQ26" i="4"/>
  <c r="BX24" i="4"/>
  <c r="BQ24" i="4"/>
  <c r="BX20" i="4"/>
  <c r="BQ20" i="4"/>
  <c r="BQ18" i="4"/>
  <c r="BQ12" i="4"/>
  <c r="BQ6" i="4"/>
  <c r="BX36" i="4"/>
  <c r="BQ36" i="4"/>
  <c r="BX34" i="4"/>
  <c r="BQ34" i="4"/>
  <c r="BX32" i="4"/>
  <c r="BQ32" i="4"/>
  <c r="BX30" i="4"/>
  <c r="BQ30" i="4"/>
  <c r="BX28" i="4"/>
  <c r="BQ28" i="4"/>
  <c r="BX22" i="4"/>
  <c r="BQ22" i="4"/>
  <c r="BQ16" i="4"/>
  <c r="BQ14" i="4"/>
  <c r="BQ10" i="4"/>
  <c r="BQ8" i="4"/>
  <c r="BQ4" i="4"/>
  <c r="BG16" i="4"/>
  <c r="BG10" i="4"/>
  <c r="BJ35" i="4"/>
  <c r="BL34" i="4" s="1"/>
  <c r="BJ29" i="4"/>
  <c r="BK28" i="4" s="1"/>
  <c r="BJ25" i="4"/>
  <c r="BJ21" i="4"/>
  <c r="BQ17" i="4"/>
  <c r="BQ15" i="4"/>
  <c r="BQ11" i="4"/>
  <c r="BQ9" i="4"/>
  <c r="BQ5" i="4"/>
  <c r="BJ33" i="4"/>
  <c r="BJ31" i="4"/>
  <c r="BJ27" i="4"/>
  <c r="BJ23" i="4"/>
  <c r="BL22" i="4" s="1"/>
  <c r="BJ19" i="4"/>
  <c r="BQ13" i="4"/>
  <c r="BQ7" i="4"/>
  <c r="BK34" i="4"/>
  <c r="BK16" i="4"/>
  <c r="BL16" i="4"/>
  <c r="BK10" i="4"/>
  <c r="BL10" i="4"/>
  <c r="BL4" i="4"/>
  <c r="BK4" i="4"/>
  <c r="BG13" i="4"/>
  <c r="BG7" i="4"/>
  <c r="BF34" i="4"/>
  <c r="BG34" i="4" s="1"/>
  <c r="BE10" i="2"/>
  <c r="BD10" i="2"/>
  <c r="BE19" i="2"/>
  <c r="BD19" i="2"/>
  <c r="BF7" i="2" s="1"/>
  <c r="BX36" i="2"/>
  <c r="BQ36" i="2"/>
  <c r="BX32" i="2"/>
  <c r="BQ32" i="2"/>
  <c r="BX30" i="2"/>
  <c r="BQ30" i="2"/>
  <c r="BX26" i="2"/>
  <c r="BQ26" i="2"/>
  <c r="BX24" i="2"/>
  <c r="BQ24" i="2"/>
  <c r="BX20" i="2"/>
  <c r="BQ20" i="2"/>
  <c r="BQ13" i="2"/>
  <c r="BQ7" i="2"/>
  <c r="BQ17" i="2"/>
  <c r="BQ15" i="2"/>
  <c r="BQ11" i="2"/>
  <c r="BQ9" i="2"/>
  <c r="BQ5" i="2"/>
  <c r="BQ4" i="2"/>
  <c r="BJ35" i="2"/>
  <c r="BL34" i="2" s="1"/>
  <c r="BJ31" i="2"/>
  <c r="BJ27" i="2"/>
  <c r="BJ23" i="2"/>
  <c r="BL22" i="2" s="1"/>
  <c r="BJ14" i="2"/>
  <c r="BL13" i="2" s="1"/>
  <c r="BJ10" i="2"/>
  <c r="BJ6" i="2"/>
  <c r="BL4" i="2" s="1"/>
  <c r="BJ19" i="2"/>
  <c r="BK13" i="2"/>
  <c r="BX34" i="2"/>
  <c r="BQ34" i="2"/>
  <c r="BX28" i="2"/>
  <c r="BQ28" i="2"/>
  <c r="BX22" i="2"/>
  <c r="BQ22" i="2"/>
  <c r="BJ18" i="2"/>
  <c r="BE25" i="2"/>
  <c r="BD25" i="2"/>
  <c r="BF13" i="2" s="1"/>
  <c r="BE16" i="2"/>
  <c r="BD16" i="2"/>
  <c r="BD34" i="2"/>
  <c r="BF34" i="2" s="1"/>
  <c r="BF16" i="2"/>
  <c r="BD22" i="2"/>
  <c r="BF10" i="2" s="1"/>
  <c r="BE13" i="2"/>
  <c r="BG7" i="2"/>
  <c r="BJ33" i="2"/>
  <c r="BJ29" i="2"/>
  <c r="BK28" i="2" s="1"/>
  <c r="BJ25" i="2"/>
  <c r="BJ21" i="2"/>
  <c r="BJ16" i="2"/>
  <c r="BJ12" i="2"/>
  <c r="BJ8" i="2"/>
  <c r="BL7" i="2" s="1"/>
  <c r="BE19" i="3"/>
  <c r="BD19" i="3"/>
  <c r="BF7" i="3" s="1"/>
  <c r="BL13" i="3"/>
  <c r="BK13" i="3"/>
  <c r="BL7" i="3"/>
  <c r="BK7" i="3"/>
  <c r="BF34" i="3"/>
  <c r="BE25" i="3"/>
  <c r="BD25" i="3"/>
  <c r="BF13" i="3" s="1"/>
  <c r="BK16" i="3"/>
  <c r="BL16" i="3"/>
  <c r="BK10" i="3"/>
  <c r="BL10" i="3"/>
  <c r="BL4" i="3"/>
  <c r="BK4" i="3"/>
  <c r="BF10" i="3"/>
  <c r="BJ35" i="3"/>
  <c r="BL34" i="3" s="1"/>
  <c r="BJ29" i="3"/>
  <c r="BL28" i="3" s="1"/>
  <c r="BJ23" i="3"/>
  <c r="BJ19" i="3"/>
  <c r="BQ13" i="3"/>
  <c r="BQ7" i="3"/>
  <c r="BJ33" i="3"/>
  <c r="BJ31" i="3"/>
  <c r="BJ27" i="3"/>
  <c r="BJ25" i="3"/>
  <c r="BJ21" i="3"/>
  <c r="BQ17" i="3"/>
  <c r="BQ15" i="3"/>
  <c r="BQ11" i="3"/>
  <c r="BQ9" i="3"/>
  <c r="BQ5" i="3"/>
  <c r="BQ20" i="3"/>
  <c r="BQ18" i="3"/>
  <c r="BQ12" i="3"/>
  <c r="BQ6" i="3"/>
  <c r="BX36" i="3"/>
  <c r="BQ36" i="3"/>
  <c r="BQ32" i="3"/>
  <c r="BQ28" i="3"/>
  <c r="BQ24" i="3"/>
  <c r="BQ16" i="3"/>
  <c r="BQ10" i="3"/>
  <c r="BQ4" i="3"/>
  <c r="BX34" i="3"/>
  <c r="BQ34" i="3"/>
  <c r="BQ30" i="3"/>
  <c r="BQ26" i="3"/>
  <c r="BQ22" i="3"/>
  <c r="BQ14" i="3"/>
  <c r="BQ8" i="3"/>
  <c r="BG16" i="3"/>
  <c r="BG10" i="3"/>
  <c r="BG4" i="3"/>
  <c r="BG13" i="3"/>
  <c r="BG7" i="3"/>
  <c r="BZ19" i="6" l="1"/>
  <c r="BY19" i="6"/>
  <c r="BZ22" i="6"/>
  <c r="BY22" i="6"/>
  <c r="BZ28" i="6"/>
  <c r="BY28" i="6"/>
  <c r="BZ28" i="8"/>
  <c r="BY28" i="8"/>
  <c r="BK10" i="8"/>
  <c r="BL10" i="8"/>
  <c r="BZ19" i="8"/>
  <c r="BY19" i="8"/>
  <c r="BL16" i="1"/>
  <c r="BK16" i="1"/>
  <c r="BK28" i="1"/>
  <c r="BL28" i="1"/>
  <c r="BL28" i="2"/>
  <c r="BK22" i="3"/>
  <c r="BL22" i="3"/>
  <c r="BM7" i="5"/>
  <c r="BZ25" i="5"/>
  <c r="BY25" i="5"/>
  <c r="BR28" i="8"/>
  <c r="BS28" i="8"/>
  <c r="BL28" i="4"/>
  <c r="BK22" i="4"/>
  <c r="BG34" i="3"/>
  <c r="BN4" i="3"/>
  <c r="BK4" i="1"/>
  <c r="BK34" i="3"/>
  <c r="BK31" i="1"/>
  <c r="BL31" i="1"/>
  <c r="BK34" i="1"/>
  <c r="BM34" i="1" s="1"/>
  <c r="BL34" i="1"/>
  <c r="BQ31" i="1"/>
  <c r="BX31" i="1"/>
  <c r="BQ33" i="1"/>
  <c r="BX33" i="1"/>
  <c r="BQ35" i="1"/>
  <c r="BX35" i="1"/>
  <c r="BQ32" i="1"/>
  <c r="BX32" i="1"/>
  <c r="BQ34" i="1"/>
  <c r="BX34" i="1"/>
  <c r="BQ36" i="1"/>
  <c r="BX36" i="1"/>
  <c r="BF34" i="1"/>
  <c r="BG34" i="1" s="1"/>
  <c r="BG13" i="2"/>
  <c r="BG16" i="2"/>
  <c r="BL22" i="1"/>
  <c r="BK22" i="1"/>
  <c r="BL19" i="1"/>
  <c r="BK19" i="1"/>
  <c r="BL25" i="1"/>
  <c r="BK25" i="1"/>
  <c r="BQ20" i="1"/>
  <c r="BX20" i="1"/>
  <c r="BQ22" i="1"/>
  <c r="BX22" i="1"/>
  <c r="BQ24" i="1"/>
  <c r="BX24" i="1"/>
  <c r="BQ26" i="1"/>
  <c r="BX26" i="1"/>
  <c r="BQ28" i="1"/>
  <c r="BX28" i="1"/>
  <c r="BQ30" i="1"/>
  <c r="BX30" i="1"/>
  <c r="BQ19" i="1"/>
  <c r="BX19" i="1"/>
  <c r="BQ21" i="1"/>
  <c r="BX21" i="1"/>
  <c r="BQ23" i="1"/>
  <c r="BX23" i="1"/>
  <c r="BQ25" i="1"/>
  <c r="BX25" i="1"/>
  <c r="BQ27" i="1"/>
  <c r="BX27" i="1"/>
  <c r="BQ29" i="1"/>
  <c r="BX29" i="1"/>
  <c r="BG16" i="1"/>
  <c r="BG13" i="1"/>
  <c r="BX8" i="1"/>
  <c r="BQ8" i="1"/>
  <c r="BX12" i="1"/>
  <c r="BQ12" i="1"/>
  <c r="BX16" i="1"/>
  <c r="BQ16" i="1"/>
  <c r="BX5" i="1"/>
  <c r="BQ5" i="1"/>
  <c r="BX9" i="1"/>
  <c r="BQ9" i="1"/>
  <c r="BX13" i="1"/>
  <c r="BQ13" i="1"/>
  <c r="BX17" i="1"/>
  <c r="BQ17" i="1"/>
  <c r="BK10" i="1"/>
  <c r="BM10" i="1" s="1"/>
  <c r="BL10" i="1"/>
  <c r="BK7" i="1"/>
  <c r="BM7" i="1" s="1"/>
  <c r="BL7" i="1"/>
  <c r="BQ4" i="1"/>
  <c r="BX4" i="1"/>
  <c r="BG10" i="1"/>
  <c r="BG7" i="1"/>
  <c r="BM16" i="1"/>
  <c r="BL13" i="1"/>
  <c r="BK13" i="1"/>
  <c r="BM13" i="1" s="1"/>
  <c r="BQ6" i="1"/>
  <c r="BX6" i="1"/>
  <c r="BQ10" i="1"/>
  <c r="BX10" i="1"/>
  <c r="BQ14" i="1"/>
  <c r="BX14" i="1"/>
  <c r="BQ18" i="1"/>
  <c r="BX18" i="1"/>
  <c r="BQ7" i="1"/>
  <c r="BX7" i="1"/>
  <c r="BQ11" i="1"/>
  <c r="BX11" i="1"/>
  <c r="BQ15" i="1"/>
  <c r="BX15" i="1"/>
  <c r="BL4" i="1"/>
  <c r="BN4" i="1" s="1"/>
  <c r="BF10" i="8"/>
  <c r="BG10" i="8" s="1"/>
  <c r="BK10" i="6"/>
  <c r="BN4" i="4"/>
  <c r="BK4" i="2"/>
  <c r="BN4" i="2" s="1"/>
  <c r="BM10" i="3"/>
  <c r="BK4" i="8"/>
  <c r="BL4" i="8"/>
  <c r="BL13" i="8"/>
  <c r="BK13" i="8"/>
  <c r="BL7" i="8"/>
  <c r="BK7" i="8"/>
  <c r="BM7" i="8" s="1"/>
  <c r="BS25" i="8"/>
  <c r="BR25" i="8"/>
  <c r="BS31" i="8"/>
  <c r="BR31" i="8"/>
  <c r="BR19" i="8"/>
  <c r="BS19" i="8"/>
  <c r="BR22" i="8"/>
  <c r="BS22" i="8"/>
  <c r="BM10" i="8"/>
  <c r="BM16" i="8"/>
  <c r="BF16" i="8"/>
  <c r="BG16" i="8" s="1"/>
  <c r="BM13" i="8"/>
  <c r="BQ5" i="8"/>
  <c r="BQ9" i="8"/>
  <c r="BQ13" i="8"/>
  <c r="BQ17" i="8"/>
  <c r="BR16" i="8" s="1"/>
  <c r="BQ35" i="8"/>
  <c r="BR34" i="8" s="1"/>
  <c r="BT34" i="8" s="1"/>
  <c r="BX35" i="8"/>
  <c r="BQ7" i="8"/>
  <c r="BQ11" i="8"/>
  <c r="BR10" i="8" s="1"/>
  <c r="BQ15" i="8"/>
  <c r="BZ25" i="8"/>
  <c r="BY25" i="8"/>
  <c r="CA13" i="8" s="1"/>
  <c r="BZ31" i="8"/>
  <c r="BY31" i="8"/>
  <c r="CA7" i="8"/>
  <c r="CB7" i="8" s="1"/>
  <c r="BY22" i="8"/>
  <c r="CA10" i="8" s="1"/>
  <c r="BZ22" i="8"/>
  <c r="CA16" i="8"/>
  <c r="BY34" i="8"/>
  <c r="CA34" i="8" s="1"/>
  <c r="BZ34" i="8"/>
  <c r="BN10" i="8"/>
  <c r="BG13" i="8"/>
  <c r="BG7" i="8"/>
  <c r="BG34" i="8"/>
  <c r="BS19" i="6"/>
  <c r="BR19" i="6"/>
  <c r="BR22" i="6"/>
  <c r="BS22" i="6"/>
  <c r="BR28" i="6"/>
  <c r="BS28" i="6"/>
  <c r="BQ5" i="6"/>
  <c r="BQ9" i="6"/>
  <c r="BQ13" i="6"/>
  <c r="BQ17" i="6"/>
  <c r="BR16" i="6" s="1"/>
  <c r="BQ35" i="6"/>
  <c r="BR34" i="6" s="1"/>
  <c r="BX35" i="6"/>
  <c r="BQ7" i="6"/>
  <c r="BQ11" i="6"/>
  <c r="BR10" i="6" s="1"/>
  <c r="BQ15" i="6"/>
  <c r="BZ25" i="6"/>
  <c r="CB13" i="6" s="1"/>
  <c r="BY25" i="6"/>
  <c r="CA13" i="6" s="1"/>
  <c r="BZ31" i="6"/>
  <c r="BY31" i="6"/>
  <c r="BK16" i="6"/>
  <c r="BM10" i="6"/>
  <c r="BN10" i="6" s="1"/>
  <c r="BM16" i="6"/>
  <c r="BK34" i="6"/>
  <c r="BM34" i="6" s="1"/>
  <c r="BG13" i="6"/>
  <c r="BG7" i="6"/>
  <c r="CA7" i="6"/>
  <c r="CA10" i="6"/>
  <c r="CB10" i="6"/>
  <c r="CA16" i="6"/>
  <c r="CB16" i="6"/>
  <c r="BY34" i="6"/>
  <c r="CA34" i="6" s="1"/>
  <c r="BZ34" i="6"/>
  <c r="CB34" i="6" s="1"/>
  <c r="BK4" i="6"/>
  <c r="BL4" i="6"/>
  <c r="BN4" i="6" s="1"/>
  <c r="BL13" i="6"/>
  <c r="BK13" i="6"/>
  <c r="BM13" i="6" s="1"/>
  <c r="BL7" i="6"/>
  <c r="BK7" i="6"/>
  <c r="BM7" i="6" s="1"/>
  <c r="BS25" i="6"/>
  <c r="BR25" i="6"/>
  <c r="BS31" i="6"/>
  <c r="BR31" i="6"/>
  <c r="BZ19" i="5"/>
  <c r="BY19" i="5"/>
  <c r="CA7" i="5" s="1"/>
  <c r="BQ31" i="5"/>
  <c r="BX31" i="5"/>
  <c r="BQ33" i="5"/>
  <c r="BX33" i="5"/>
  <c r="CA13" i="5"/>
  <c r="CB13" i="5" s="1"/>
  <c r="BQ29" i="5"/>
  <c r="BX29" i="5"/>
  <c r="BQ35" i="5"/>
  <c r="BX35" i="5"/>
  <c r="BR4" i="5"/>
  <c r="BS4" i="5"/>
  <c r="BR10" i="5"/>
  <c r="BS10" i="5"/>
  <c r="BR16" i="5"/>
  <c r="BS16" i="5"/>
  <c r="BR22" i="5"/>
  <c r="BT10" i="5" s="1"/>
  <c r="BS22" i="5"/>
  <c r="BR28" i="5"/>
  <c r="BT16" i="5" s="1"/>
  <c r="BS28" i="5"/>
  <c r="BR34" i="5"/>
  <c r="BS34" i="5"/>
  <c r="BN7" i="5"/>
  <c r="BN4" i="5"/>
  <c r="BM10" i="5"/>
  <c r="BN10" i="5" s="1"/>
  <c r="BM16" i="5"/>
  <c r="BS19" i="5"/>
  <c r="BR19" i="5"/>
  <c r="BL31" i="5"/>
  <c r="BK31" i="5"/>
  <c r="BM34" i="5" s="1"/>
  <c r="BS7" i="5"/>
  <c r="BR7" i="5"/>
  <c r="BS13" i="5"/>
  <c r="BR13" i="5"/>
  <c r="BS25" i="5"/>
  <c r="BR25" i="5"/>
  <c r="BT13" i="5" s="1"/>
  <c r="BY22" i="5"/>
  <c r="CA10" i="5" s="1"/>
  <c r="BZ22" i="5"/>
  <c r="BY28" i="5"/>
  <c r="CA16" i="5" s="1"/>
  <c r="BZ28" i="5"/>
  <c r="BY34" i="5"/>
  <c r="BZ34" i="5"/>
  <c r="BM13" i="5"/>
  <c r="BN13" i="5" s="1"/>
  <c r="BN16" i="5"/>
  <c r="BG34" i="5"/>
  <c r="BS7" i="4"/>
  <c r="BR7" i="4"/>
  <c r="BS13" i="4"/>
  <c r="BR13" i="4"/>
  <c r="BL19" i="4"/>
  <c r="BN7" i="4" s="1"/>
  <c r="BK19" i="4"/>
  <c r="BM7" i="4" s="1"/>
  <c r="BL31" i="4"/>
  <c r="BK31" i="4"/>
  <c r="BL25" i="4"/>
  <c r="BK25" i="4"/>
  <c r="BM13" i="4" s="1"/>
  <c r="BM10" i="4"/>
  <c r="BN10" i="4" s="1"/>
  <c r="BM16" i="4"/>
  <c r="BM34" i="4"/>
  <c r="BN13" i="4"/>
  <c r="BQ19" i="4"/>
  <c r="BX19" i="4"/>
  <c r="BQ23" i="4"/>
  <c r="BX23" i="4"/>
  <c r="BY22" i="4" s="1"/>
  <c r="CA10" i="4" s="1"/>
  <c r="BQ27" i="4"/>
  <c r="BX27" i="4"/>
  <c r="BZ25" i="4" s="1"/>
  <c r="BQ31" i="4"/>
  <c r="BX31" i="4"/>
  <c r="BQ33" i="4"/>
  <c r="BX33" i="4"/>
  <c r="BQ21" i="4"/>
  <c r="BX21" i="4"/>
  <c r="BY19" i="4" s="1"/>
  <c r="BQ25" i="4"/>
  <c r="BX25" i="4"/>
  <c r="BQ29" i="4"/>
  <c r="BX29" i="4"/>
  <c r="BY28" i="4" s="1"/>
  <c r="BQ35" i="4"/>
  <c r="BX35" i="4"/>
  <c r="BY34" i="4" s="1"/>
  <c r="BR4" i="4"/>
  <c r="BS4" i="4"/>
  <c r="BU4" i="4" s="1"/>
  <c r="BR10" i="4"/>
  <c r="BS10" i="4"/>
  <c r="BR16" i="4"/>
  <c r="BS16" i="4"/>
  <c r="BR22" i="4"/>
  <c r="BT10" i="4" s="1"/>
  <c r="BS22" i="4"/>
  <c r="BR28" i="4"/>
  <c r="BT16" i="4" s="1"/>
  <c r="BS28" i="4"/>
  <c r="BR34" i="4"/>
  <c r="BS34" i="4"/>
  <c r="BN16" i="4"/>
  <c r="BQ8" i="2"/>
  <c r="BQ16" i="2"/>
  <c r="BQ25" i="2"/>
  <c r="BX25" i="2"/>
  <c r="BQ29" i="2"/>
  <c r="BR28" i="2" s="1"/>
  <c r="BX29" i="2"/>
  <c r="BQ33" i="2"/>
  <c r="BX33" i="2"/>
  <c r="BQ18" i="2"/>
  <c r="BY28" i="2"/>
  <c r="CA16" i="2" s="1"/>
  <c r="BZ28" i="2"/>
  <c r="CB16" i="2" s="1"/>
  <c r="BL19" i="2"/>
  <c r="BK19" i="2"/>
  <c r="BL10" i="2"/>
  <c r="BK10" i="2"/>
  <c r="BL31" i="2"/>
  <c r="BK31" i="2"/>
  <c r="BK7" i="2"/>
  <c r="BK22" i="2"/>
  <c r="BM10" i="2" s="1"/>
  <c r="BK34" i="2"/>
  <c r="BG10" i="2"/>
  <c r="BG34" i="2"/>
  <c r="BQ12" i="2"/>
  <c r="BQ21" i="2"/>
  <c r="BX21" i="2"/>
  <c r="BL16" i="2"/>
  <c r="BK16" i="2"/>
  <c r="BL25" i="2"/>
  <c r="BK25" i="2"/>
  <c r="BM13" i="2" s="1"/>
  <c r="BS28" i="2"/>
  <c r="BQ19" i="2"/>
  <c r="BX19" i="2"/>
  <c r="BQ6" i="2"/>
  <c r="BQ10" i="2"/>
  <c r="BQ14" i="2"/>
  <c r="BQ23" i="2"/>
  <c r="BR22" i="2" s="1"/>
  <c r="BX23" i="2"/>
  <c r="BY22" i="2" s="1"/>
  <c r="CA10" i="2" s="1"/>
  <c r="BQ27" i="2"/>
  <c r="BX27" i="2"/>
  <c r="BQ31" i="2"/>
  <c r="BX31" i="2"/>
  <c r="BQ35" i="2"/>
  <c r="BR34" i="2" s="1"/>
  <c r="BX35" i="2"/>
  <c r="BS4" i="2"/>
  <c r="BR4" i="2"/>
  <c r="BR7" i="2"/>
  <c r="BS7" i="2"/>
  <c r="BR13" i="2"/>
  <c r="BS13" i="2"/>
  <c r="BR4" i="3"/>
  <c r="BS4" i="3"/>
  <c r="BR10" i="3"/>
  <c r="BS10" i="3"/>
  <c r="BR16" i="3"/>
  <c r="BS16" i="3"/>
  <c r="BQ21" i="3"/>
  <c r="BQ25" i="3"/>
  <c r="BQ27" i="3"/>
  <c r="BQ31" i="3"/>
  <c r="BQ33" i="3"/>
  <c r="BQ19" i="3"/>
  <c r="BQ23" i="3"/>
  <c r="BR22" i="3" s="1"/>
  <c r="BT10" i="3" s="1"/>
  <c r="BQ29" i="3"/>
  <c r="BR28" i="3" s="1"/>
  <c r="BQ35" i="3"/>
  <c r="BR34" i="3" s="1"/>
  <c r="BX35" i="3"/>
  <c r="BY34" i="3" s="1"/>
  <c r="BK28" i="3"/>
  <c r="BM16" i="3" s="1"/>
  <c r="BL25" i="3"/>
  <c r="BK25" i="3"/>
  <c r="BM13" i="3" s="1"/>
  <c r="BL31" i="3"/>
  <c r="BK31" i="3"/>
  <c r="BM34" i="3" s="1"/>
  <c r="BS7" i="3"/>
  <c r="BR7" i="3"/>
  <c r="BS13" i="3"/>
  <c r="BR13" i="3"/>
  <c r="BL19" i="3"/>
  <c r="BK19" i="3"/>
  <c r="BM7" i="3" s="1"/>
  <c r="BN10" i="3"/>
  <c r="BN16" i="3"/>
  <c r="BT16" i="3" l="1"/>
  <c r="BY34" i="2"/>
  <c r="BZ34" i="2"/>
  <c r="BM34" i="2"/>
  <c r="CB7" i="5"/>
  <c r="CB13" i="8"/>
  <c r="BY7" i="1"/>
  <c r="BZ7" i="1"/>
  <c r="BY10" i="1"/>
  <c r="BZ10" i="1"/>
  <c r="BY13" i="1"/>
  <c r="BZ13" i="1"/>
  <c r="BY16" i="1"/>
  <c r="BZ16" i="1"/>
  <c r="BZ34" i="1"/>
  <c r="BY34" i="1"/>
  <c r="BY25" i="4"/>
  <c r="BZ19" i="4"/>
  <c r="BZ34" i="3"/>
  <c r="CA16" i="4"/>
  <c r="BY19" i="1"/>
  <c r="BZ19" i="1"/>
  <c r="BY22" i="1"/>
  <c r="BZ22" i="1"/>
  <c r="BZ28" i="4"/>
  <c r="CB16" i="8"/>
  <c r="CB10" i="8"/>
  <c r="CB7" i="6"/>
  <c r="CB16" i="5"/>
  <c r="CB10" i="5"/>
  <c r="CB34" i="8"/>
  <c r="BN13" i="1"/>
  <c r="BN4" i="8"/>
  <c r="BN34" i="5"/>
  <c r="BN13" i="2"/>
  <c r="BU4" i="3"/>
  <c r="BN34" i="3"/>
  <c r="BT34" i="6"/>
  <c r="BN34" i="4"/>
  <c r="BY31" i="1"/>
  <c r="BZ31" i="1"/>
  <c r="BN34" i="1"/>
  <c r="BR34" i="1"/>
  <c r="BS34" i="1"/>
  <c r="BR31" i="1"/>
  <c r="BS31" i="1"/>
  <c r="BN7" i="3"/>
  <c r="BS25" i="1"/>
  <c r="BR25" i="1"/>
  <c r="BS19" i="1"/>
  <c r="BR19" i="1"/>
  <c r="BS28" i="1"/>
  <c r="BR28" i="1"/>
  <c r="BS22" i="1"/>
  <c r="BR22" i="1"/>
  <c r="BN16" i="1"/>
  <c r="BZ25" i="1"/>
  <c r="BY25" i="1"/>
  <c r="BZ28" i="1"/>
  <c r="BY28" i="1"/>
  <c r="BS7" i="1"/>
  <c r="BR7" i="1"/>
  <c r="BT7" i="1" s="1"/>
  <c r="BS10" i="1"/>
  <c r="BR10" i="1"/>
  <c r="BT10" i="1" s="1"/>
  <c r="BR4" i="1"/>
  <c r="BS4" i="1"/>
  <c r="BZ4" i="1"/>
  <c r="BR13" i="1"/>
  <c r="BT13" i="1" s="1"/>
  <c r="BS13" i="1"/>
  <c r="BR16" i="1"/>
  <c r="BT16" i="1" s="1"/>
  <c r="BS16" i="1"/>
  <c r="BY4" i="1"/>
  <c r="BN7" i="1"/>
  <c r="BN10" i="1"/>
  <c r="BN13" i="3"/>
  <c r="BN16" i="6"/>
  <c r="BS7" i="8"/>
  <c r="BR7" i="8"/>
  <c r="BS13" i="8"/>
  <c r="BR13" i="8"/>
  <c r="BT13" i="8" s="1"/>
  <c r="BS4" i="8"/>
  <c r="BR4" i="8"/>
  <c r="BS34" i="8"/>
  <c r="BU34" i="8" s="1"/>
  <c r="BS16" i="8"/>
  <c r="BS10" i="8"/>
  <c r="BT16" i="8"/>
  <c r="BT10" i="8"/>
  <c r="BT7" i="8"/>
  <c r="BN7" i="8"/>
  <c r="BN13" i="8"/>
  <c r="BN7" i="6"/>
  <c r="BN13" i="6"/>
  <c r="BS34" i="6"/>
  <c r="BU34" i="6" s="1"/>
  <c r="BS16" i="6"/>
  <c r="BS10" i="6"/>
  <c r="BS7" i="6"/>
  <c r="BR7" i="6"/>
  <c r="BT7" i="6" s="1"/>
  <c r="BS13" i="6"/>
  <c r="BR13" i="6"/>
  <c r="BT13" i="6" s="1"/>
  <c r="BS4" i="6"/>
  <c r="BR4" i="6"/>
  <c r="BT16" i="6"/>
  <c r="BT10" i="6"/>
  <c r="BN34" i="6"/>
  <c r="BS31" i="5"/>
  <c r="BR31" i="5"/>
  <c r="BU13" i="5"/>
  <c r="BT34" i="5"/>
  <c r="BZ31" i="5"/>
  <c r="BY31" i="5"/>
  <c r="CA34" i="5" s="1"/>
  <c r="BT7" i="5"/>
  <c r="BU7" i="5" s="1"/>
  <c r="BU16" i="5"/>
  <c r="BU10" i="5"/>
  <c r="BU4" i="5"/>
  <c r="BS25" i="4"/>
  <c r="BR25" i="4"/>
  <c r="BT13" i="4" s="1"/>
  <c r="BS31" i="4"/>
  <c r="BR31" i="4"/>
  <c r="BT34" i="4" s="1"/>
  <c r="BS19" i="4"/>
  <c r="BR19" i="4"/>
  <c r="BT7" i="4" s="1"/>
  <c r="BZ34" i="4"/>
  <c r="CB16" i="4"/>
  <c r="BZ22" i="4"/>
  <c r="CB10" i="4" s="1"/>
  <c r="CA13" i="4"/>
  <c r="CB13" i="4" s="1"/>
  <c r="BZ31" i="4"/>
  <c r="BY31" i="4"/>
  <c r="CA34" i="4" s="1"/>
  <c r="CA7" i="4"/>
  <c r="CB7" i="4" s="1"/>
  <c r="BU16" i="4"/>
  <c r="BU10" i="4"/>
  <c r="BU13" i="4"/>
  <c r="BU7" i="4"/>
  <c r="BZ31" i="2"/>
  <c r="BY31" i="2"/>
  <c r="CA34" i="2" s="1"/>
  <c r="BZ19" i="2"/>
  <c r="BY19" i="2"/>
  <c r="CA7" i="2" s="1"/>
  <c r="BZ25" i="2"/>
  <c r="BY25" i="2"/>
  <c r="CA13" i="2" s="1"/>
  <c r="BS34" i="2"/>
  <c r="BS22" i="2"/>
  <c r="BM7" i="2"/>
  <c r="BN7" i="2" s="1"/>
  <c r="BZ22" i="2"/>
  <c r="CB10" i="2" s="1"/>
  <c r="BS31" i="2"/>
  <c r="BR31" i="2"/>
  <c r="BT34" i="2" s="1"/>
  <c r="BS10" i="2"/>
  <c r="BR10" i="2"/>
  <c r="BT10" i="2" s="1"/>
  <c r="BS19" i="2"/>
  <c r="BR19" i="2"/>
  <c r="BT7" i="2" s="1"/>
  <c r="BS25" i="2"/>
  <c r="BR25" i="2"/>
  <c r="BT13" i="2" s="1"/>
  <c r="BS16" i="2"/>
  <c r="BR16" i="2"/>
  <c r="BT16" i="2" s="1"/>
  <c r="BU4" i="2"/>
  <c r="BM16" i="2"/>
  <c r="BN16" i="2" s="1"/>
  <c r="BN10" i="2"/>
  <c r="BN34" i="2"/>
  <c r="CA34" i="3"/>
  <c r="BS28" i="3"/>
  <c r="BU16" i="3" s="1"/>
  <c r="BS34" i="3"/>
  <c r="BS22" i="3"/>
  <c r="BU10" i="3" s="1"/>
  <c r="BS19" i="3"/>
  <c r="BR19" i="3"/>
  <c r="BT7" i="3" s="1"/>
  <c r="BS31" i="3"/>
  <c r="BR31" i="3"/>
  <c r="BT34" i="3" s="1"/>
  <c r="BS25" i="3"/>
  <c r="BR25" i="3"/>
  <c r="BT13" i="3" s="1"/>
  <c r="CB13" i="2" l="1"/>
  <c r="CB7" i="2"/>
  <c r="BU4" i="8"/>
  <c r="CA10" i="1"/>
  <c r="CA7" i="1"/>
  <c r="BU16" i="1"/>
  <c r="BU13" i="1"/>
  <c r="CA16" i="1"/>
  <c r="CA13" i="1"/>
  <c r="BU4" i="1"/>
  <c r="CB4" i="1"/>
  <c r="BU34" i="5"/>
  <c r="BU34" i="4"/>
  <c r="CB34" i="3"/>
  <c r="BU10" i="1"/>
  <c r="BU7" i="1"/>
  <c r="CB34" i="5"/>
  <c r="CA34" i="1"/>
  <c r="CB34" i="1" s="1"/>
  <c r="BT34" i="1"/>
  <c r="BU34" i="1" s="1"/>
  <c r="BU16" i="2"/>
  <c r="CB10" i="1"/>
  <c r="CB7" i="1"/>
  <c r="CB16" i="1"/>
  <c r="CB13" i="1"/>
  <c r="BU4" i="6"/>
  <c r="BU13" i="3"/>
  <c r="BU16" i="6"/>
  <c r="BU13" i="2"/>
  <c r="BU7" i="2"/>
  <c r="BU7" i="3"/>
  <c r="BU16" i="8"/>
  <c r="BU13" i="8"/>
  <c r="BU7" i="8"/>
  <c r="BU10" i="8"/>
  <c r="BU13" i="6"/>
  <c r="BU7" i="6"/>
  <c r="BU10" i="6"/>
  <c r="CB34" i="4"/>
  <c r="CB34" i="2"/>
  <c r="BU10" i="2"/>
  <c r="BU34" i="2"/>
  <c r="BU34" i="3"/>
</calcChain>
</file>

<file path=xl/sharedStrings.xml><?xml version="1.0" encoding="utf-8"?>
<sst xmlns="http://schemas.openxmlformats.org/spreadsheetml/2006/main" count="1370" uniqueCount="44">
  <si>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</si>
  <si>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</si>
  <si>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</si>
  <si>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</si>
  <si>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</si>
  <si>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</si>
  <si>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</si>
  <si>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</si>
  <si>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</si>
  <si>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</si>
  <si>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</si>
  <si>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</si>
  <si>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</si>
  <si>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</si>
  <si>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</si>
  <si>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</si>
  <si>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</si>
  <si>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</si>
  <si>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</si>
  <si>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</si>
  <si>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</si>
  <si>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</si>
  <si>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</si>
  <si>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</si>
  <si>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</si>
  <si>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</si>
  <si>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</si>
  <si>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</si>
  <si>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</si>
  <si>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</si>
  <si>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</si>
  <si>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 xml:space="preserve"> </t>
  </si>
  <si>
    <t xml:space="preserve">8h </t>
  </si>
  <si>
    <t>time</t>
  </si>
  <si>
    <t>average</t>
  </si>
  <si>
    <t>min</t>
  </si>
  <si>
    <t>max</t>
  </si>
  <si>
    <t>st.dev</t>
  </si>
  <si>
    <t>TSLP</t>
  </si>
  <si>
    <t>sum</t>
  </si>
  <si>
    <t>summary</t>
  </si>
  <si>
    <t>tslp long</t>
  </si>
  <si>
    <t xml:space="preserve">not </t>
  </si>
  <si>
    <t>reliable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</si>
</sst>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164" fontId="7" fillId="0" borderId="8" xfId="0" applyNumberFormat="1" applyFont="1" applyBorder="1" applyAlignment="1">
      <alignment horizontal="center"/>
    </xf>
    <xf numFmtId="0" fontId="3" fillId="3" borderId="9" xfId="0" applyNumberFormat="1" applyFont="1" applyFill="1" applyBorder="1" applyAlignment="1" applyProtection="1">
      <alignment horizontal="center"/>
    </xf>
    <xf numFmtId="164" fontId="7" fillId="0" borderId="6" xfId="0" applyNumberFormat="1" applyFont="1" applyBorder="1" applyAlignment="1">
      <alignment horizontal="center"/>
    </xf>
    <xf numFmtId="0" fontId="2" fillId="4" borderId="4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0" fontId="6" fillId="4" borderId="4" xfId="0" applyNumberFormat="1" applyFont="1" applyFill="1" applyBorder="1" applyAlignment="1" applyProtection="1">
      <alignment horizontal="center"/>
    </xf>
    <xf numFmtId="0" fontId="2" fillId="4" borderId="6" xfId="0" applyNumberFormat="1" applyFont="1" applyFill="1" applyBorder="1" applyAlignment="1" applyProtection="1">
      <alignment horizontal="center"/>
    </xf>
    <xf numFmtId="0" fontId="2" fillId="4" borderId="1" xfId="0" applyNumberFormat="1" applyFont="1" applyFill="1" applyBorder="1" applyAlignment="1" applyProtection="1">
      <alignment horizontal="center"/>
    </xf>
    <xf numFmtId="0" fontId="0" fillId="0" borderId="14" xfId="0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2" xfId="0" applyFont="1" applyFill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7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Border="1"/>
    <xf numFmtId="0" fontId="0" fillId="0" borderId="0" xfId="0" applyBorder="1"/>
    <xf numFmtId="0" fontId="11" fillId="0" borderId="0" xfId="0" applyFont="1" applyBorder="1" applyAlignment="1">
      <alignment horizontal="center"/>
    </xf>
    <xf numFmtId="0" fontId="2" fillId="4" borderId="0" xfId="0" applyNumberFormat="1" applyFont="1" applyFill="1" applyBorder="1" applyAlignment="1" applyProtection="1">
      <alignment horizontal="center"/>
    </xf>
    <xf numFmtId="0" fontId="0" fillId="4" borderId="0" xfId="0" applyFill="1" applyAlignment="1">
      <alignment horizontal="center"/>
    </xf>
  </cellXfs>
  <cellStyles count="36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9.9876747422201165E-2</c:v>
                  </c:pt>
                  <c:pt idx="2">
                    <c:v>0.21838880928467913</c:v>
                  </c:pt>
                  <c:pt idx="3">
                    <c:v>4.7891834033917981E-2</c:v>
                  </c:pt>
                  <c:pt idx="4">
                    <c:v>0.13518852717429056</c:v>
                  </c:pt>
                  <c:pt idx="5">
                    <c:v>0.12174066280064243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0.23614993984733446</c:v>
                  </c:pt>
                  <c:pt idx="2">
                    <c:v>0.42381870047206249</c:v>
                  </c:pt>
                  <c:pt idx="3">
                    <c:v>1.140348578651158</c:v>
                  </c:pt>
                  <c:pt idx="4">
                    <c:v>1.0504852658950377</c:v>
                  </c:pt>
                  <c:pt idx="5">
                    <c:v>1.0553771988997707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pIC!$E$50:$E$55</c:f>
              <c:numCache>
                <c:formatCode>0.000</c:formatCode>
                <c:ptCount val="6"/>
                <c:pt idx="0">
                  <c:v>1</c:v>
                </c:pt>
                <c:pt idx="1">
                  <c:v>1.247054410777616</c:v>
                </c:pt>
                <c:pt idx="2">
                  <c:v>1.1631120398442127</c:v>
                </c:pt>
                <c:pt idx="3">
                  <c:v>6.2775155365651685</c:v>
                </c:pt>
                <c:pt idx="4">
                  <c:v>7.0696127531847459</c:v>
                </c:pt>
                <c:pt idx="5">
                  <c:v>3.6024800690612655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20000"/>
        <c:axId val="95134080"/>
      </c:lineChart>
      <c:catAx>
        <c:axId val="95120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134080"/>
        <c:crosses val="autoZero"/>
        <c:auto val="1"/>
        <c:lblAlgn val="ctr"/>
        <c:lblOffset val="100"/>
        <c:noMultiLvlLbl val="0"/>
      </c:catAx>
      <c:valAx>
        <c:axId val="95134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120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0.6316957855269737</c:v>
                  </c:pt>
                  <c:pt idx="2">
                    <c:v>0.2231446469403677</c:v>
                  </c:pt>
                  <c:pt idx="3">
                    <c:v>0.34977291648548386</c:v>
                  </c:pt>
                  <c:pt idx="4">
                    <c:v>0.17957612881351037</c:v>
                  </c:pt>
                  <c:pt idx="5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pIC!$G$50:$G$55</c:f>
              <c:numCache>
                <c:formatCode>0.000</c:formatCode>
                <c:ptCount val="6"/>
                <c:pt idx="0">
                  <c:v>1</c:v>
                </c:pt>
                <c:pt idx="1">
                  <c:v>2.7165865700992864</c:v>
                </c:pt>
                <c:pt idx="2">
                  <c:v>0.88727075926496402</c:v>
                </c:pt>
                <c:pt idx="3">
                  <c:v>1.4786808732879873</c:v>
                </c:pt>
                <c:pt idx="4">
                  <c:v>1.4074640925837625</c:v>
                </c:pt>
                <c:pt idx="5">
                  <c:v>1.7500908298338136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58208"/>
        <c:axId val="95759744"/>
      </c:lineChart>
      <c:catAx>
        <c:axId val="95758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95759744"/>
        <c:crosses val="autoZero"/>
        <c:auto val="1"/>
        <c:lblAlgn val="ctr"/>
        <c:lblOffset val="100"/>
        <c:noMultiLvlLbl val="0"/>
      </c:catAx>
      <c:valAx>
        <c:axId val="95759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758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0.1015233241060669</c:v>
                  </c:pt>
                  <c:pt idx="1">
                    <c:v>0.50204724181567362</c:v>
                  </c:pt>
                  <c:pt idx="2">
                    <c:v>0.27611934497667595</c:v>
                  </c:pt>
                  <c:pt idx="3">
                    <c:v>0.47117451386525167</c:v>
                  </c:pt>
                  <c:pt idx="4">
                    <c:v>0.25158087902616166</c:v>
                  </c:pt>
                  <c:pt idx="5">
                    <c:v>0.69036510679971397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pIC!$I$50:$I$55</c:f>
              <c:numCache>
                <c:formatCode>0.000</c:formatCode>
                <c:ptCount val="6"/>
                <c:pt idx="0">
                  <c:v>1</c:v>
                </c:pt>
                <c:pt idx="1">
                  <c:v>3.0178207614576853</c:v>
                </c:pt>
                <c:pt idx="2">
                  <c:v>0.65477630180766422</c:v>
                </c:pt>
                <c:pt idx="3">
                  <c:v>3.6260627917809787</c:v>
                </c:pt>
                <c:pt idx="4">
                  <c:v>2.2957943577290609</c:v>
                </c:pt>
                <c:pt idx="5">
                  <c:v>2.7790641869926369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56032"/>
        <c:axId val="95357568"/>
      </c:lineChart>
      <c:catAx>
        <c:axId val="95356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5357568"/>
        <c:crosses val="autoZero"/>
        <c:auto val="1"/>
        <c:lblAlgn val="ctr"/>
        <c:lblOffset val="100"/>
        <c:noMultiLvlLbl val="0"/>
      </c:catAx>
      <c:valAx>
        <c:axId val="95357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356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0.10432016414144922</c:v>
                  </c:pt>
                  <c:pt idx="2">
                    <c:v>0.29700578879932427</c:v>
                  </c:pt>
                  <c:pt idx="3">
                    <c:v>0.23095592022063519</c:v>
                  </c:pt>
                  <c:pt idx="4">
                    <c:v>0.23888444982367199</c:v>
                  </c:pt>
                  <c:pt idx="5">
                    <c:v>0.55049785836194542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pIC!$K$50:$K$55</c:f>
              <c:numCache>
                <c:formatCode>0.000</c:formatCode>
                <c:ptCount val="6"/>
                <c:pt idx="0">
                  <c:v>1</c:v>
                </c:pt>
                <c:pt idx="1">
                  <c:v>0.8676794073662355</c:v>
                </c:pt>
                <c:pt idx="2">
                  <c:v>1.0862758541626072</c:v>
                </c:pt>
                <c:pt idx="3">
                  <c:v>2.2266754669042124</c:v>
                </c:pt>
                <c:pt idx="4">
                  <c:v>3.1473245827693859</c:v>
                </c:pt>
                <c:pt idx="5">
                  <c:v>2.6114568885416261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88800"/>
        <c:axId val="95390336"/>
      </c:lineChart>
      <c:catAx>
        <c:axId val="95388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390336"/>
        <c:crosses val="autoZero"/>
        <c:auto val="1"/>
        <c:lblAlgn val="ctr"/>
        <c:lblOffset val="100"/>
        <c:noMultiLvlLbl val="0"/>
      </c:catAx>
      <c:valAx>
        <c:axId val="95390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388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0.10713735422074845</c:v>
                  </c:pt>
                  <c:pt idx="1">
                    <c:v>0.48392051509211342</c:v>
                  </c:pt>
                  <c:pt idx="2">
                    <c:v>6.3150040883804492E-2</c:v>
                  </c:pt>
                  <c:pt idx="3">
                    <c:v>28.705003809367494</c:v>
                  </c:pt>
                  <c:pt idx="4">
                    <c:v>12.284924345286335</c:v>
                  </c:pt>
                  <c:pt idx="5">
                    <c:v>5.6933421671522426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pIC!$M$50:$M$55</c:f>
              <c:numCache>
                <c:formatCode>0.000</c:formatCode>
                <c:ptCount val="6"/>
                <c:pt idx="0">
                  <c:v>1</c:v>
                </c:pt>
                <c:pt idx="1">
                  <c:v>2.7583671757648696</c:v>
                </c:pt>
                <c:pt idx="2">
                  <c:v>0.54970711315193077</c:v>
                </c:pt>
                <c:pt idx="3">
                  <c:v>113.05286994566255</c:v>
                </c:pt>
                <c:pt idx="4">
                  <c:v>38.498836785404663</c:v>
                </c:pt>
                <c:pt idx="5">
                  <c:v>34.79950077666242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18240"/>
        <c:axId val="95419776"/>
      </c:lineChart>
      <c:catAx>
        <c:axId val="95418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419776"/>
        <c:crosses val="autoZero"/>
        <c:auto val="1"/>
        <c:lblAlgn val="ctr"/>
        <c:lblOffset val="100"/>
        <c:noMultiLvlLbl val="0"/>
      </c:catAx>
      <c:valAx>
        <c:axId val="95419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418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6.8047599129704497E-2</c:v>
                  </c:pt>
                  <c:pt idx="1">
                    <c:v>0.43893071388286653</c:v>
                  </c:pt>
                  <c:pt idx="2">
                    <c:v>0.17799788813131504</c:v>
                  </c:pt>
                  <c:pt idx="3">
                    <c:v>4.1548703078648668</c:v>
                  </c:pt>
                  <c:pt idx="4">
                    <c:v>0.66056314972777808</c:v>
                  </c:pt>
                  <c:pt idx="5">
                    <c:v>2.0809201873536569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pIC!$O$50:$O$55</c:f>
              <c:numCache>
                <c:formatCode>0.000</c:formatCode>
                <c:ptCount val="6"/>
                <c:pt idx="0">
                  <c:v>1</c:v>
                </c:pt>
                <c:pt idx="1">
                  <c:v>2.4036910693240516</c:v>
                </c:pt>
                <c:pt idx="2">
                  <c:v>0.81477364553616682</c:v>
                </c:pt>
                <c:pt idx="3">
                  <c:v>23.320372733196333</c:v>
                </c:pt>
                <c:pt idx="4">
                  <c:v>11.691852923282813</c:v>
                </c:pt>
                <c:pt idx="5">
                  <c:v>12.126874264050992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29856"/>
        <c:axId val="95931392"/>
      </c:lineChart>
      <c:catAx>
        <c:axId val="95929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931392"/>
        <c:crosses val="autoZero"/>
        <c:auto val="1"/>
        <c:lblAlgn val="ctr"/>
        <c:lblOffset val="100"/>
        <c:noMultiLvlLbl val="0"/>
      </c:catAx>
      <c:valAx>
        <c:axId val="95931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929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0.24402232630944662</c:v>
                  </c:pt>
                  <c:pt idx="2">
                    <c:v>0.19871654206556244</c:v>
                  </c:pt>
                  <c:pt idx="3">
                    <c:v>0.40127381142077784</c:v>
                  </c:pt>
                  <c:pt idx="4">
                    <c:v>0.34116972398536854</c:v>
                  </c:pt>
                  <c:pt idx="5">
                    <c:v>1.148943409296868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pIC!$Q$50:$Q$55</c:f>
              <c:numCache>
                <c:formatCode>0.000</c:formatCode>
                <c:ptCount val="6"/>
                <c:pt idx="0">
                  <c:v>1</c:v>
                </c:pt>
                <c:pt idx="1">
                  <c:v>1.3157368339747699</c:v>
                </c:pt>
                <c:pt idx="2">
                  <c:v>0.76627247661511799</c:v>
                </c:pt>
                <c:pt idx="3">
                  <c:v>1.2235535319116955</c:v>
                </c:pt>
                <c:pt idx="4">
                  <c:v>2.5160805642547315</c:v>
                </c:pt>
                <c:pt idx="5">
                  <c:v>11.508014554159576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73376"/>
        <c:axId val="95974912"/>
      </c:lineChart>
      <c:catAx>
        <c:axId val="95973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974912"/>
        <c:crosses val="autoZero"/>
        <c:auto val="1"/>
        <c:lblAlgn val="ctr"/>
        <c:lblOffset val="100"/>
        <c:noMultiLvlLbl val="0"/>
      </c:catAx>
      <c:valAx>
        <c:axId val="95974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973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0.17142463495291463</c:v>
                  </c:pt>
                  <c:pt idx="1">
                    <c:v>7.0330360069302836E-2</c:v>
                  </c:pt>
                  <c:pt idx="2">
                    <c:v>0.53620746266182562</c:v>
                  </c:pt>
                  <c:pt idx="3">
                    <c:v>1.3266134029410421</c:v>
                  </c:pt>
                  <c:pt idx="4">
                    <c:v>1.8430296258976571</c:v>
                  </c:pt>
                  <c:pt idx="5">
                    <c:v>0.76232835960963308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pIC!$S$50:$S$55</c:f>
              <c:numCache>
                <c:formatCode>0.000</c:formatCode>
                <c:ptCount val="6"/>
                <c:pt idx="0">
                  <c:v>1</c:v>
                </c:pt>
                <c:pt idx="1">
                  <c:v>0.8249080449524443</c:v>
                </c:pt>
                <c:pt idx="2">
                  <c:v>0.81084992011882839</c:v>
                </c:pt>
                <c:pt idx="3">
                  <c:v>3.1875488730357704</c:v>
                </c:pt>
                <c:pt idx="4">
                  <c:v>5.8190757776735378</c:v>
                </c:pt>
                <c:pt idx="5">
                  <c:v>4.7465427207710009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991296"/>
        <c:axId val="95992832"/>
      </c:lineChart>
      <c:catAx>
        <c:axId val="95991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992832"/>
        <c:crosses val="autoZero"/>
        <c:auto val="1"/>
        <c:lblAlgn val="ctr"/>
        <c:lblOffset val="100"/>
        <c:noMultiLvlLbl val="0"/>
      </c:catAx>
      <c:valAx>
        <c:axId val="95992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5991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v>TSLP total</c:v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9.8028693202641584E-2</c:v>
                  </c:pt>
                  <c:pt idx="2">
                    <c:v>0.60551176694106867</c:v>
                  </c:pt>
                  <c:pt idx="3">
                    <c:v>1.6671432175418168</c:v>
                  </c:pt>
                  <c:pt idx="4">
                    <c:v>1.1978475567972664</c:v>
                  </c:pt>
                  <c:pt idx="5">
                    <c:v>0.27242879597005887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pIC!$U$50:$U$55</c:f>
              <c:numCache>
                <c:formatCode>0.000</c:formatCode>
                <c:ptCount val="6"/>
                <c:pt idx="0">
                  <c:v>1</c:v>
                </c:pt>
                <c:pt idx="1">
                  <c:v>1.0648951189044069</c:v>
                </c:pt>
                <c:pt idx="2">
                  <c:v>1.4848647300720477</c:v>
                </c:pt>
                <c:pt idx="3">
                  <c:v>6.9440445085570754</c:v>
                </c:pt>
                <c:pt idx="4">
                  <c:v>7.8058374523602962</c:v>
                </c:pt>
                <c:pt idx="5">
                  <c:v>1.9990345951837958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51584"/>
        <c:axId val="96053120"/>
      </c:lineChart>
      <c:catAx>
        <c:axId val="960515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053120"/>
        <c:crosses val="autoZero"/>
        <c:auto val="1"/>
        <c:lblAlgn val="ctr"/>
        <c:lblOffset val="100"/>
        <c:noMultiLvlLbl val="0"/>
      </c:catAx>
      <c:valAx>
        <c:axId val="96053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051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0.87619388083339622</c:v>
                </c:pt>
                <c:pt idx="2">
                  <c:v>1.0256007946804198</c:v>
                </c:pt>
                <c:pt idx="3">
                  <c:v>0.90148564401860576</c:v>
                </c:pt>
                <c:pt idx="4">
                  <c:v>0.96286526993781663</c:v>
                </c:pt>
                <c:pt idx="5" formatCode="0.000">
                  <c:v>0.94103377289846779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6.4645341088416544</c:v>
                  </c:pt>
                  <c:pt idx="2">
                    <c:v>1.0708554219748194</c:v>
                  </c:pt>
                  <c:pt idx="3">
                    <c:v>1990.5733493871967</c:v>
                  </c:pt>
                  <c:pt idx="4">
                    <c:v>982.05882293997888</c:v>
                  </c:pt>
                  <c:pt idx="5">
                    <c:v>2348.688767234697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pIC!$W$50:$W$55</c:f>
              <c:numCache>
                <c:formatCode>#,##0.000</c:formatCode>
                <c:ptCount val="6"/>
                <c:pt idx="0">
                  <c:v>1</c:v>
                </c:pt>
                <c:pt idx="1">
                  <c:v>27.933106528453479</c:v>
                </c:pt>
                <c:pt idx="2">
                  <c:v>1.5002021403080503</c:v>
                </c:pt>
                <c:pt idx="3">
                  <c:v>3441.3610818667448</c:v>
                </c:pt>
                <c:pt idx="4">
                  <c:v>4303.0042950332854</c:v>
                </c:pt>
                <c:pt idx="5" formatCode="0.000">
                  <c:v>9477.5160269630451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75136"/>
        <c:axId val="96085120"/>
      </c:lineChart>
      <c:catAx>
        <c:axId val="960751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6085120"/>
        <c:crosses val="autoZero"/>
        <c:auto val="1"/>
        <c:lblAlgn val="ctr"/>
        <c:lblOffset val="100"/>
        <c:noMultiLvlLbl val="0"/>
      </c:catAx>
      <c:valAx>
        <c:axId val="96085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6075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0.18928368673100338</c:v>
                  </c:pt>
                  <c:pt idx="2">
                    <c:v>1.471266775353842</c:v>
                  </c:pt>
                  <c:pt idx="3">
                    <c:v>0.13958409000607469</c:v>
                  </c:pt>
                  <c:pt idx="4">
                    <c:v>0.17281216291229026</c:v>
                  </c:pt>
                  <c:pt idx="5">
                    <c:v>0.34430317681714367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0.000</c:formatCode>
                <c:ptCount val="6"/>
                <c:pt idx="0">
                  <c:v>1</c:v>
                </c:pt>
                <c:pt idx="1">
                  <c:v>1.0080457998342307</c:v>
                </c:pt>
                <c:pt idx="2">
                  <c:v>4.0231806185223578</c:v>
                </c:pt>
                <c:pt idx="3">
                  <c:v>0.82188495985798038</c:v>
                </c:pt>
                <c:pt idx="4">
                  <c:v>1.2399890553878468</c:v>
                </c:pt>
                <c:pt idx="5">
                  <c:v>1.0442862420961265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36192"/>
        <c:axId val="94593792"/>
      </c:lineChart>
      <c:catAx>
        <c:axId val="96136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4593792"/>
        <c:crosses val="autoZero"/>
        <c:auto val="1"/>
        <c:lblAlgn val="ctr"/>
        <c:lblOffset val="100"/>
        <c:noMultiLvlLbl val="0"/>
      </c:catAx>
      <c:valAx>
        <c:axId val="94593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136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0.32541632881771632</c:v>
                  </c:pt>
                  <c:pt idx="2">
                    <c:v>1.6252920406005316</c:v>
                  </c:pt>
                  <c:pt idx="3">
                    <c:v>0.22051510149427622</c:v>
                  </c:pt>
                  <c:pt idx="4">
                    <c:v>5.4613145996885035E-2</c:v>
                  </c:pt>
                  <c:pt idx="5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LPS!$G$47:$G$52</c:f>
              <c:numCache>
                <c:formatCode>0.000</c:formatCode>
                <c:ptCount val="6"/>
                <c:pt idx="0">
                  <c:v>1</c:v>
                </c:pt>
                <c:pt idx="1">
                  <c:v>1.5166154775980158</c:v>
                </c:pt>
                <c:pt idx="2">
                  <c:v>2.6928509175304409</c:v>
                </c:pt>
                <c:pt idx="3">
                  <c:v>0.99685792543281038</c:v>
                </c:pt>
                <c:pt idx="4">
                  <c:v>1.0021178900050249</c:v>
                </c:pt>
                <c:pt idx="5">
                  <c:v>1.707099200901252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28096"/>
        <c:axId val="94765056"/>
      </c:lineChart>
      <c:catAx>
        <c:axId val="94628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4765056"/>
        <c:crosses val="autoZero"/>
        <c:auto val="1"/>
        <c:lblAlgn val="ctr"/>
        <c:lblOffset val="100"/>
        <c:noMultiLvlLbl val="0"/>
      </c:catAx>
      <c:valAx>
        <c:axId val="94765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4628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0.1015233241060669</c:v>
                  </c:pt>
                  <c:pt idx="1">
                    <c:v>0.27319570152717931</c:v>
                  </c:pt>
                  <c:pt idx="2">
                    <c:v>2.8236551513103763</c:v>
                  </c:pt>
                  <c:pt idx="3">
                    <c:v>0.16072606715811749</c:v>
                  </c:pt>
                  <c:pt idx="4">
                    <c:v>0.13536186864501426</c:v>
                  </c:pt>
                  <c:pt idx="5">
                    <c:v>0.23487812693749324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0.000</c:formatCode>
                <c:ptCount val="6"/>
                <c:pt idx="0">
                  <c:v>1</c:v>
                </c:pt>
                <c:pt idx="1">
                  <c:v>1.5115535032511045</c:v>
                </c:pt>
                <c:pt idx="2">
                  <c:v>6.8068895596477859</c:v>
                </c:pt>
                <c:pt idx="3">
                  <c:v>1.3883511276518281</c:v>
                </c:pt>
                <c:pt idx="4">
                  <c:v>1.2165077917786591</c:v>
                </c:pt>
                <c:pt idx="5">
                  <c:v>0.94054615671322328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99360"/>
        <c:axId val="94800896"/>
      </c:lineChart>
      <c:catAx>
        <c:axId val="94799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4800896"/>
        <c:crosses val="autoZero"/>
        <c:auto val="1"/>
        <c:lblAlgn val="ctr"/>
        <c:lblOffset val="100"/>
        <c:noMultiLvlLbl val="0"/>
      </c:catAx>
      <c:valAx>
        <c:axId val="94800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4799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7.966003966813294E-2</c:v>
                  </c:pt>
                  <c:pt idx="2">
                    <c:v>0.25506570757683877</c:v>
                  </c:pt>
                  <c:pt idx="3">
                    <c:v>0.20976408802956836</c:v>
                  </c:pt>
                  <c:pt idx="4">
                    <c:v>0.13492982288339611</c:v>
                  </c:pt>
                  <c:pt idx="5">
                    <c:v>0.26869894171057435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0.000</c:formatCode>
                <c:ptCount val="6"/>
                <c:pt idx="0">
                  <c:v>1</c:v>
                </c:pt>
                <c:pt idx="1">
                  <c:v>0.95159987891032538</c:v>
                </c:pt>
                <c:pt idx="2">
                  <c:v>1.1960189764666413</c:v>
                </c:pt>
                <c:pt idx="3">
                  <c:v>1.2279433587339454</c:v>
                </c:pt>
                <c:pt idx="4">
                  <c:v>1.4263473818584549</c:v>
                </c:pt>
                <c:pt idx="5">
                  <c:v>1.528310243556243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07904"/>
        <c:axId val="95709440"/>
      </c:lineChart>
      <c:catAx>
        <c:axId val="95707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95709440"/>
        <c:crosses val="autoZero"/>
        <c:auto val="1"/>
        <c:lblAlgn val="ctr"/>
        <c:lblOffset val="100"/>
        <c:noMultiLvlLbl val="0"/>
      </c:catAx>
      <c:valAx>
        <c:axId val="95709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5707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0.10713735422074845</c:v>
                  </c:pt>
                  <c:pt idx="1">
                    <c:v>0.19815477678922447</c:v>
                  </c:pt>
                  <c:pt idx="2">
                    <c:v>4.1008176534267209</c:v>
                  </c:pt>
                  <c:pt idx="3">
                    <c:v>1.1748967996969675</c:v>
                  </c:pt>
                  <c:pt idx="4">
                    <c:v>1.1972410470950865</c:v>
                  </c:pt>
                  <c:pt idx="5">
                    <c:v>9.8515734064130042E-2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0.000</c:formatCode>
                <c:ptCount val="6"/>
                <c:pt idx="0">
                  <c:v>1</c:v>
                </c:pt>
                <c:pt idx="1">
                  <c:v>1.1802902537892555</c:v>
                </c:pt>
                <c:pt idx="2">
                  <c:v>29.730105479152677</c:v>
                </c:pt>
                <c:pt idx="3">
                  <c:v>1.137163532160824</c:v>
                </c:pt>
                <c:pt idx="4">
                  <c:v>3.5735499073560404</c:v>
                </c:pt>
                <c:pt idx="5">
                  <c:v>2.3013410164598942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727616"/>
        <c:axId val="95729152"/>
      </c:lineChart>
      <c:catAx>
        <c:axId val="95727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5729152"/>
        <c:crosses val="autoZero"/>
        <c:auto val="1"/>
        <c:lblAlgn val="ctr"/>
        <c:lblOffset val="100"/>
        <c:noMultiLvlLbl val="0"/>
      </c:catAx>
      <c:valAx>
        <c:axId val="95729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5727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6.8047599129704497E-2</c:v>
                  </c:pt>
                  <c:pt idx="1">
                    <c:v>0.157313626448536</c:v>
                  </c:pt>
                  <c:pt idx="2">
                    <c:v>7.434436148631578</c:v>
                  </c:pt>
                  <c:pt idx="3">
                    <c:v>0.85392041314848477</c:v>
                  </c:pt>
                  <c:pt idx="4">
                    <c:v>1.660782954039022</c:v>
                  </c:pt>
                  <c:pt idx="5">
                    <c:v>0.51522385879451826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0.000</c:formatCode>
                <c:ptCount val="6"/>
                <c:pt idx="0">
                  <c:v>1</c:v>
                </c:pt>
                <c:pt idx="1">
                  <c:v>0.99163852193629964</c:v>
                </c:pt>
                <c:pt idx="2">
                  <c:v>18.589564356393321</c:v>
                </c:pt>
                <c:pt idx="3">
                  <c:v>1.8799323874551424</c:v>
                </c:pt>
                <c:pt idx="4">
                  <c:v>4.9490585271071792</c:v>
                </c:pt>
                <c:pt idx="5">
                  <c:v>2.7695019043325635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85056"/>
        <c:axId val="96686848"/>
      </c:lineChart>
      <c:catAx>
        <c:axId val="96685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96686848"/>
        <c:crosses val="autoZero"/>
        <c:auto val="1"/>
        <c:lblAlgn val="ctr"/>
        <c:lblOffset val="100"/>
        <c:noMultiLvlLbl val="0"/>
      </c:catAx>
      <c:valAx>
        <c:axId val="966868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685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0.33381284358329738</c:v>
                  </c:pt>
                  <c:pt idx="2">
                    <c:v>0.22473590256607709</c:v>
                  </c:pt>
                  <c:pt idx="3">
                    <c:v>0.22695163354715836</c:v>
                  </c:pt>
                  <c:pt idx="4">
                    <c:v>0.19666609112626887</c:v>
                  </c:pt>
                  <c:pt idx="5">
                    <c:v>0.11143456213727776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0.000</c:formatCode>
                <c:ptCount val="6"/>
                <c:pt idx="0">
                  <c:v>1</c:v>
                </c:pt>
                <c:pt idx="1">
                  <c:v>1.2653596732341532</c:v>
                </c:pt>
                <c:pt idx="2">
                  <c:v>0.98530096703988568</c:v>
                </c:pt>
                <c:pt idx="3">
                  <c:v>1.2815810914851686</c:v>
                </c:pt>
                <c:pt idx="4">
                  <c:v>1.1955772829635098</c:v>
                </c:pt>
                <c:pt idx="5">
                  <c:v>1.3912935970651548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5248"/>
        <c:axId val="96731136"/>
      </c:lineChart>
      <c:catAx>
        <c:axId val="96725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731136"/>
        <c:crosses val="autoZero"/>
        <c:auto val="1"/>
        <c:lblAlgn val="ctr"/>
        <c:lblOffset val="100"/>
        <c:noMultiLvlLbl val="0"/>
      </c:catAx>
      <c:valAx>
        <c:axId val="96731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725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0.17142463495291463</c:v>
                  </c:pt>
                  <c:pt idx="1">
                    <c:v>0.15568840080648877</c:v>
                  </c:pt>
                  <c:pt idx="2">
                    <c:v>0.46703007647405698</c:v>
                  </c:pt>
                  <c:pt idx="3">
                    <c:v>0.4921566789105084</c:v>
                  </c:pt>
                  <c:pt idx="4">
                    <c:v>0.53230694933115785</c:v>
                  </c:pt>
                  <c:pt idx="5">
                    <c:v>0.21684277127384258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0.000</c:formatCode>
                <c:ptCount val="6"/>
                <c:pt idx="0">
                  <c:v>1</c:v>
                </c:pt>
                <c:pt idx="1">
                  <c:v>0.83510228457824742</c:v>
                </c:pt>
                <c:pt idx="2">
                  <c:v>1.0293829064867539</c:v>
                </c:pt>
                <c:pt idx="3">
                  <c:v>2.2625681807244065</c:v>
                </c:pt>
                <c:pt idx="4">
                  <c:v>1.5016087840935133</c:v>
                </c:pt>
                <c:pt idx="5">
                  <c:v>1.2608085454698374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69920"/>
        <c:axId val="96771456"/>
      </c:lineChart>
      <c:catAx>
        <c:axId val="96769920"/>
        <c:scaling>
          <c:orientation val="minMax"/>
        </c:scaling>
        <c:delete val="0"/>
        <c:axPos val="b"/>
        <c:majorTickMark val="none"/>
        <c:minorTickMark val="none"/>
        <c:tickLblPos val="nextTo"/>
        <c:crossAx val="96771456"/>
        <c:crosses val="autoZero"/>
        <c:auto val="1"/>
        <c:lblAlgn val="ctr"/>
        <c:lblOffset val="100"/>
        <c:noMultiLvlLbl val="0"/>
      </c:catAx>
      <c:valAx>
        <c:axId val="96771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769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0.12152837487120778</c:v>
                  </c:pt>
                  <c:pt idx="2">
                    <c:v>0.90419482460890699</c:v>
                  </c:pt>
                  <c:pt idx="3">
                    <c:v>0.13153366750662776</c:v>
                  </c:pt>
                  <c:pt idx="4">
                    <c:v>7.1127686141738783E-2</c:v>
                  </c:pt>
                  <c:pt idx="5">
                    <c:v>0.12335663213474456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0.000</c:formatCode>
                <c:ptCount val="6"/>
                <c:pt idx="0">
                  <c:v>1</c:v>
                </c:pt>
                <c:pt idx="1">
                  <c:v>1.1242721952678547</c:v>
                </c:pt>
                <c:pt idx="2">
                  <c:v>1.8415896511690877</c:v>
                </c:pt>
                <c:pt idx="3">
                  <c:v>0.7998895525665416</c:v>
                </c:pt>
                <c:pt idx="4">
                  <c:v>0.7994286729710065</c:v>
                </c:pt>
                <c:pt idx="5">
                  <c:v>0.69543585412289377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97824"/>
        <c:axId val="96799360"/>
      </c:lineChart>
      <c:catAx>
        <c:axId val="96797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799360"/>
        <c:crosses val="autoZero"/>
        <c:auto val="1"/>
        <c:lblAlgn val="ctr"/>
        <c:lblOffset val="100"/>
        <c:noMultiLvlLbl val="0"/>
      </c:catAx>
      <c:valAx>
        <c:axId val="96799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79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7.4263241209662753E-2</c:v>
                  </c:pt>
                  <c:pt idx="2">
                    <c:v>0.29627056572382549</c:v>
                  </c:pt>
                  <c:pt idx="3">
                    <c:v>6.0760102291719714E-2</c:v>
                  </c:pt>
                  <c:pt idx="4">
                    <c:v>0.14927990126500165</c:v>
                  </c:pt>
                  <c:pt idx="5">
                    <c:v>0.11419688959564912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0.93686999695567552</c:v>
                </c:pt>
                <c:pt idx="2">
                  <c:v>1.0598682465111922</c:v>
                </c:pt>
                <c:pt idx="3">
                  <c:v>0.94891176729827076</c:v>
                </c:pt>
                <c:pt idx="4">
                  <c:v>1.1892922054170412</c:v>
                </c:pt>
                <c:pt idx="5">
                  <c:v>1.0521328821109335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0.10759574701781886</c:v>
                  </c:pt>
                  <c:pt idx="2">
                    <c:v>188.32454114375392</c:v>
                  </c:pt>
                  <c:pt idx="3">
                    <c:v>1.6459000436538063</c:v>
                  </c:pt>
                  <c:pt idx="4">
                    <c:v>1.2727471985632175</c:v>
                  </c:pt>
                  <c:pt idx="5">
                    <c:v>3.4361379785186545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0.000</c:formatCode>
                <c:ptCount val="6"/>
                <c:pt idx="0">
                  <c:v>1</c:v>
                </c:pt>
                <c:pt idx="1">
                  <c:v>1.0680679731320297</c:v>
                </c:pt>
                <c:pt idx="2">
                  <c:v>666.93921023540622</c:v>
                </c:pt>
                <c:pt idx="3">
                  <c:v>2.5418828315749629</c:v>
                </c:pt>
                <c:pt idx="4">
                  <c:v>1.819068453898294</c:v>
                </c:pt>
                <c:pt idx="5">
                  <c:v>10.194068806367031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50688"/>
        <c:axId val="96852224"/>
      </c:lineChart>
      <c:catAx>
        <c:axId val="96850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852224"/>
        <c:crosses val="autoZero"/>
        <c:auto val="1"/>
        <c:lblAlgn val="ctr"/>
        <c:lblOffset val="100"/>
        <c:noMultiLvlLbl val="0"/>
      </c:catAx>
      <c:valAx>
        <c:axId val="96852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850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0.88768214892568365</c:v>
                  </c:pt>
                  <c:pt idx="2">
                    <c:v>2.2047043758149303</c:v>
                  </c:pt>
                  <c:pt idx="3">
                    <c:v>0.13667868689577872</c:v>
                  </c:pt>
                  <c:pt idx="4">
                    <c:v>0.65919267157486172</c:v>
                  </c:pt>
                  <c:pt idx="5">
                    <c:v>0.28336412998323157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flagellin!$E$46:$E$51</c:f>
              <c:numCache>
                <c:formatCode>0.000</c:formatCode>
                <c:ptCount val="6"/>
                <c:pt idx="0">
                  <c:v>1</c:v>
                </c:pt>
                <c:pt idx="1">
                  <c:v>3.5153326066497708</c:v>
                </c:pt>
                <c:pt idx="2">
                  <c:v>5.7498374107613692</c:v>
                </c:pt>
                <c:pt idx="3">
                  <c:v>2.3155732777409863</c:v>
                </c:pt>
                <c:pt idx="4">
                  <c:v>1.042135753197452</c:v>
                </c:pt>
                <c:pt idx="5">
                  <c:v>1.0220737260130615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66656"/>
        <c:axId val="96168192"/>
      </c:lineChart>
      <c:catAx>
        <c:axId val="96166656"/>
        <c:scaling>
          <c:orientation val="minMax"/>
        </c:scaling>
        <c:delete val="0"/>
        <c:axPos val="b"/>
        <c:majorTickMark val="none"/>
        <c:minorTickMark val="none"/>
        <c:tickLblPos val="nextTo"/>
        <c:crossAx val="96168192"/>
        <c:crosses val="autoZero"/>
        <c:auto val="1"/>
        <c:lblAlgn val="ctr"/>
        <c:lblOffset val="100"/>
        <c:noMultiLvlLbl val="0"/>
      </c:catAx>
      <c:valAx>
        <c:axId val="96168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166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0.95271736646453264</c:v>
                  </c:pt>
                  <c:pt idx="2">
                    <c:v>0.82887084876328843</c:v>
                  </c:pt>
                  <c:pt idx="3">
                    <c:v>6.4203547883470935E-2</c:v>
                  </c:pt>
                  <c:pt idx="4">
                    <c:v>6.5010756223681146E-2</c:v>
                  </c:pt>
                  <c:pt idx="5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flagellin!$G$46:$G$51</c:f>
              <c:numCache>
                <c:formatCode>0.000</c:formatCode>
                <c:ptCount val="6"/>
                <c:pt idx="0">
                  <c:v>1</c:v>
                </c:pt>
                <c:pt idx="1">
                  <c:v>5.6379685503008536</c:v>
                </c:pt>
                <c:pt idx="2">
                  <c:v>1.3050238718505718</c:v>
                </c:pt>
                <c:pt idx="3">
                  <c:v>0.42928379212796353</c:v>
                </c:pt>
                <c:pt idx="4">
                  <c:v>0.57340454894938253</c:v>
                </c:pt>
                <c:pt idx="5">
                  <c:v>1.636004963822707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28416"/>
        <c:axId val="96429952"/>
      </c:lineChart>
      <c:catAx>
        <c:axId val="96428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6429952"/>
        <c:crosses val="autoZero"/>
        <c:auto val="1"/>
        <c:lblAlgn val="ctr"/>
        <c:lblOffset val="100"/>
        <c:noMultiLvlLbl val="0"/>
      </c:catAx>
      <c:valAx>
        <c:axId val="96429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428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0.1015233241060669</c:v>
                  </c:pt>
                  <c:pt idx="1">
                    <c:v>1.1204968950311329</c:v>
                  </c:pt>
                  <c:pt idx="2">
                    <c:v>1.29059288177982</c:v>
                  </c:pt>
                  <c:pt idx="3">
                    <c:v>0.17759744953741274</c:v>
                  </c:pt>
                  <c:pt idx="4">
                    <c:v>0.22851045573879236</c:v>
                  </c:pt>
                  <c:pt idx="5">
                    <c:v>0.28163608845697558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flagellin!$I$46:$I$51</c:f>
              <c:numCache>
                <c:formatCode>0.000</c:formatCode>
                <c:ptCount val="6"/>
                <c:pt idx="0">
                  <c:v>1</c:v>
                </c:pt>
                <c:pt idx="1">
                  <c:v>5.6282246672645098</c:v>
                </c:pt>
                <c:pt idx="2">
                  <c:v>3.0217410928174</c:v>
                </c:pt>
                <c:pt idx="3">
                  <c:v>1.4647537178653494</c:v>
                </c:pt>
                <c:pt idx="4">
                  <c:v>0.78972736418921141</c:v>
                </c:pt>
                <c:pt idx="5">
                  <c:v>1.2042904473225944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284672"/>
        <c:axId val="96286208"/>
      </c:lineChart>
      <c:catAx>
        <c:axId val="962846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6286208"/>
        <c:crosses val="autoZero"/>
        <c:auto val="1"/>
        <c:lblAlgn val="ctr"/>
        <c:lblOffset val="100"/>
        <c:noMultiLvlLbl val="0"/>
      </c:catAx>
      <c:valAx>
        <c:axId val="962862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284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flagellin!$L$46:$L$51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7.9160728434586367E-2</c:v>
                  </c:pt>
                  <c:pt idx="2">
                    <c:v>0.24529407911997295</c:v>
                  </c:pt>
                  <c:pt idx="3">
                    <c:v>0.23457882736664179</c:v>
                  </c:pt>
                  <c:pt idx="4">
                    <c:v>0.50091003921942512</c:v>
                  </c:pt>
                  <c:pt idx="5">
                    <c:v>0.38248095204058702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flagellin!$K$46:$K$51</c:f>
              <c:numCache>
                <c:formatCode>0.000</c:formatCode>
                <c:ptCount val="6"/>
                <c:pt idx="0">
                  <c:v>1</c:v>
                </c:pt>
                <c:pt idx="1">
                  <c:v>1.0055958290615614</c:v>
                </c:pt>
                <c:pt idx="2">
                  <c:v>2.9738065046430475</c:v>
                </c:pt>
                <c:pt idx="3">
                  <c:v>3.4069198460975896</c:v>
                </c:pt>
                <c:pt idx="4">
                  <c:v>2.1111327499143426</c:v>
                </c:pt>
                <c:pt idx="5">
                  <c:v>1.6648721494491761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24992"/>
        <c:axId val="96326784"/>
      </c:lineChart>
      <c:catAx>
        <c:axId val="96324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6326784"/>
        <c:crosses val="autoZero"/>
        <c:auto val="1"/>
        <c:lblAlgn val="ctr"/>
        <c:lblOffset val="100"/>
        <c:noMultiLvlLbl val="0"/>
      </c:catAx>
      <c:valAx>
        <c:axId val="96326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324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0.10713735422074845</c:v>
                  </c:pt>
                  <c:pt idx="1">
                    <c:v>2.4595784153255913</c:v>
                  </c:pt>
                  <c:pt idx="2">
                    <c:v>1.1291963416595898</c:v>
                  </c:pt>
                  <c:pt idx="3">
                    <c:v>2.243863429306161</c:v>
                  </c:pt>
                  <c:pt idx="4">
                    <c:v>1.1951178874167041</c:v>
                  </c:pt>
                  <c:pt idx="5">
                    <c:v>0.58450743610931688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flagellin!$M$46:$M$51</c:f>
              <c:numCache>
                <c:formatCode>0.000</c:formatCode>
                <c:ptCount val="6"/>
                <c:pt idx="0">
                  <c:v>1</c:v>
                </c:pt>
                <c:pt idx="1">
                  <c:v>12.785317448536292</c:v>
                </c:pt>
                <c:pt idx="2">
                  <c:v>11.183291903506404</c:v>
                </c:pt>
                <c:pt idx="3">
                  <c:v>8.9986982408073946</c:v>
                </c:pt>
                <c:pt idx="4">
                  <c:v>3.2859175033141588</c:v>
                </c:pt>
                <c:pt idx="5">
                  <c:v>3.649518521589953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72064"/>
        <c:axId val="96514816"/>
      </c:lineChart>
      <c:catAx>
        <c:axId val="96472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514816"/>
        <c:crosses val="autoZero"/>
        <c:auto val="1"/>
        <c:lblAlgn val="ctr"/>
        <c:lblOffset val="100"/>
        <c:noMultiLvlLbl val="0"/>
      </c:catAx>
      <c:valAx>
        <c:axId val="96514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472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6.8047599129704497E-2</c:v>
                  </c:pt>
                  <c:pt idx="1">
                    <c:v>3.502310353938741</c:v>
                  </c:pt>
                  <c:pt idx="2">
                    <c:v>5.3256345301776271</c:v>
                  </c:pt>
                  <c:pt idx="3">
                    <c:v>1.1312736421125558</c:v>
                  </c:pt>
                  <c:pt idx="4">
                    <c:v>2.3245874982237513</c:v>
                  </c:pt>
                  <c:pt idx="5">
                    <c:v>0.81231349257526009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flagellin!$O$46:$O$51</c:f>
              <c:numCache>
                <c:formatCode>0.000</c:formatCode>
                <c:ptCount val="6"/>
                <c:pt idx="0">
                  <c:v>1</c:v>
                </c:pt>
                <c:pt idx="1">
                  <c:v>19.140621280204236</c:v>
                </c:pt>
                <c:pt idx="2">
                  <c:v>28.572020880476853</c:v>
                </c:pt>
                <c:pt idx="3">
                  <c:v>13.043115650094141</c:v>
                </c:pt>
                <c:pt idx="4">
                  <c:v>6.0306395269190469</c:v>
                </c:pt>
                <c:pt idx="5">
                  <c:v>2.7168550541493679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45408"/>
        <c:axId val="96547200"/>
      </c:lineChart>
      <c:catAx>
        <c:axId val="9654540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547200"/>
        <c:crosses val="autoZero"/>
        <c:auto val="1"/>
        <c:lblAlgn val="ctr"/>
        <c:lblOffset val="100"/>
        <c:noMultiLvlLbl val="0"/>
      </c:catAx>
      <c:valAx>
        <c:axId val="96547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545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0.35817512674692215</c:v>
                  </c:pt>
                  <c:pt idx="2">
                    <c:v>0.23605200545118199</c:v>
                  </c:pt>
                  <c:pt idx="3">
                    <c:v>0.2716501271081157</c:v>
                  </c:pt>
                  <c:pt idx="4">
                    <c:v>0.73402187348971859</c:v>
                  </c:pt>
                  <c:pt idx="5">
                    <c:v>0.31949926617548557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flagellin!$Q$46:$Q$51</c:f>
              <c:numCache>
                <c:formatCode>0.000</c:formatCode>
                <c:ptCount val="6"/>
                <c:pt idx="0">
                  <c:v>1</c:v>
                </c:pt>
                <c:pt idx="1">
                  <c:v>1.4495652337686469</c:v>
                </c:pt>
                <c:pt idx="2">
                  <c:v>1.0250940344627755</c:v>
                </c:pt>
                <c:pt idx="3">
                  <c:v>1.9798309606530027</c:v>
                </c:pt>
                <c:pt idx="4">
                  <c:v>2.2354245216852862</c:v>
                </c:pt>
                <c:pt idx="5">
                  <c:v>2.5045640549812211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585984"/>
        <c:axId val="96595968"/>
      </c:lineChart>
      <c:catAx>
        <c:axId val="96585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6595968"/>
        <c:crosses val="autoZero"/>
        <c:auto val="1"/>
        <c:lblAlgn val="ctr"/>
        <c:lblOffset val="100"/>
        <c:noMultiLvlLbl val="0"/>
      </c:catAx>
      <c:valAx>
        <c:axId val="96595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585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0.17142463495291463</c:v>
                  </c:pt>
                  <c:pt idx="1">
                    <c:v>0.21512804418273632</c:v>
                  </c:pt>
                  <c:pt idx="2">
                    <c:v>1.296952563747588</c:v>
                  </c:pt>
                  <c:pt idx="3">
                    <c:v>1.0708816204126159</c:v>
                  </c:pt>
                  <c:pt idx="4">
                    <c:v>1.2480732554671918</c:v>
                  </c:pt>
                  <c:pt idx="5">
                    <c:v>0.95351135479803528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flagellin!$S$46:$S$51</c:f>
              <c:numCache>
                <c:formatCode>0.000</c:formatCode>
                <c:ptCount val="6"/>
                <c:pt idx="0">
                  <c:v>1</c:v>
                </c:pt>
                <c:pt idx="1">
                  <c:v>1.0295122148253957</c:v>
                </c:pt>
                <c:pt idx="2">
                  <c:v>2.5301734232361479</c:v>
                </c:pt>
                <c:pt idx="3">
                  <c:v>5.0393610831889069</c:v>
                </c:pt>
                <c:pt idx="4">
                  <c:v>3.9729249521486079</c:v>
                </c:pt>
                <c:pt idx="5">
                  <c:v>3.5290120475201987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22848"/>
        <c:axId val="96628736"/>
      </c:lineChart>
      <c:catAx>
        <c:axId val="96622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6628736"/>
        <c:crosses val="autoZero"/>
        <c:auto val="1"/>
        <c:lblAlgn val="ctr"/>
        <c:lblOffset val="100"/>
        <c:noMultiLvlLbl val="0"/>
      </c:catAx>
      <c:valAx>
        <c:axId val="96628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6622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0.123998503846144</c:v>
                  </c:pt>
                  <c:pt idx="2">
                    <c:v>0.43142044000059387</c:v>
                  </c:pt>
                  <c:pt idx="3">
                    <c:v>0.19813500889595057</c:v>
                  </c:pt>
                  <c:pt idx="4">
                    <c:v>0.15881386319414453</c:v>
                  </c:pt>
                  <c:pt idx="5">
                    <c:v>0.17429873490181047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flagellin!$U$46:$U$51</c:f>
              <c:numCache>
                <c:formatCode>0.000</c:formatCode>
                <c:ptCount val="6"/>
                <c:pt idx="0">
                  <c:v>1</c:v>
                </c:pt>
                <c:pt idx="1">
                  <c:v>1.22681212958126</c:v>
                </c:pt>
                <c:pt idx="2">
                  <c:v>2.2655417412451011</c:v>
                </c:pt>
                <c:pt idx="3">
                  <c:v>1.7584895754714571</c:v>
                </c:pt>
                <c:pt idx="4">
                  <c:v>0.99524217240660617</c:v>
                </c:pt>
                <c:pt idx="5">
                  <c:v>0.61424279889366773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73024"/>
        <c:axId val="97074560"/>
      </c:lineChart>
      <c:catAx>
        <c:axId val="97073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074560"/>
        <c:crosses val="autoZero"/>
        <c:auto val="1"/>
        <c:lblAlgn val="ctr"/>
        <c:lblOffset val="100"/>
        <c:noMultiLvlLbl val="0"/>
      </c:catAx>
      <c:valAx>
        <c:axId val="97074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07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0.143952501553686</c:v>
                  </c:pt>
                  <c:pt idx="2">
                    <c:v>0.64344161696857294</c:v>
                  </c:pt>
                  <c:pt idx="3">
                    <c:v>4.9485946599371063E-2</c:v>
                  </c:pt>
                  <c:pt idx="4">
                    <c:v>0.19291604717360794</c:v>
                  </c:pt>
                  <c:pt idx="5">
                    <c:v>0.11774714783815715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0.89649101387733865</c:v>
                </c:pt>
                <c:pt idx="2">
                  <c:v>1.3528977574627212</c:v>
                </c:pt>
                <c:pt idx="3">
                  <c:v>0.93111955038241256</c:v>
                </c:pt>
                <c:pt idx="4">
                  <c:v>1.1962295292049299</c:v>
                </c:pt>
                <c:pt idx="5">
                  <c:v>0.87841698394084644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276.90632762800186</c:v>
                  </c:pt>
                  <c:pt idx="2">
                    <c:v>221.94216783119788</c:v>
                  </c:pt>
                  <c:pt idx="3">
                    <c:v>384.00874287083712</c:v>
                  </c:pt>
                  <c:pt idx="4">
                    <c:v>47.878586649631998</c:v>
                  </c:pt>
                  <c:pt idx="5">
                    <c:v>415.66803435913693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flagellin!$W$46:$W$51</c:f>
              <c:numCache>
                <c:formatCode>0.000</c:formatCode>
                <c:ptCount val="6"/>
                <c:pt idx="0">
                  <c:v>1</c:v>
                </c:pt>
                <c:pt idx="1">
                  <c:v>917.51646486626794</c:v>
                </c:pt>
                <c:pt idx="2">
                  <c:v>930.62965843489189</c:v>
                </c:pt>
                <c:pt idx="3">
                  <c:v>668.02154019666591</c:v>
                </c:pt>
                <c:pt idx="4">
                  <c:v>299.89862211096232</c:v>
                </c:pt>
                <c:pt idx="5">
                  <c:v>1937.1101834238814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9504"/>
        <c:axId val="97111040"/>
      </c:lineChart>
      <c:catAx>
        <c:axId val="97109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111040"/>
        <c:crosses val="autoZero"/>
        <c:auto val="1"/>
        <c:lblAlgn val="ctr"/>
        <c:lblOffset val="100"/>
        <c:noMultiLvlLbl val="0"/>
      </c:catAx>
      <c:valAx>
        <c:axId val="97111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109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0.15695463335510651</c:v>
                  </c:pt>
                  <c:pt idx="2">
                    <c:v>1.0740520706903673</c:v>
                  </c:pt>
                  <c:pt idx="3">
                    <c:v>0.3757360688357812</c:v>
                  </c:pt>
                  <c:pt idx="4">
                    <c:v>0.42332320963389031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0.000</c:formatCode>
                <c:ptCount val="6"/>
                <c:pt idx="0">
                  <c:v>1</c:v>
                </c:pt>
                <c:pt idx="1">
                  <c:v>0.95764693504299714</c:v>
                </c:pt>
                <c:pt idx="2">
                  <c:v>2.9545356353325247</c:v>
                </c:pt>
                <c:pt idx="3">
                  <c:v>2.6801273178313862</c:v>
                </c:pt>
                <c:pt idx="4">
                  <c:v>2.6268491122096851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46368"/>
        <c:axId val="97147904"/>
      </c:lineChart>
      <c:catAx>
        <c:axId val="97146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7147904"/>
        <c:crosses val="autoZero"/>
        <c:auto val="1"/>
        <c:lblAlgn val="ctr"/>
        <c:lblOffset val="100"/>
        <c:noMultiLvlLbl val="0"/>
      </c:catAx>
      <c:valAx>
        <c:axId val="9714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146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0.26597270206348705</c:v>
                  </c:pt>
                  <c:pt idx="2">
                    <c:v>0.80801849658746039</c:v>
                  </c:pt>
                  <c:pt idx="3">
                    <c:v>0.35687195024397911</c:v>
                  </c:pt>
                  <c:pt idx="4">
                    <c:v>0.34046389565860041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0.000</c:formatCode>
                <c:ptCount val="6"/>
                <c:pt idx="0">
                  <c:v>1</c:v>
                </c:pt>
                <c:pt idx="1">
                  <c:v>1.5187767870984661</c:v>
                </c:pt>
                <c:pt idx="2">
                  <c:v>5.1587876471694356</c:v>
                </c:pt>
                <c:pt idx="3">
                  <c:v>1.6652681842042001</c:v>
                </c:pt>
                <c:pt idx="4">
                  <c:v>1.3444796807972077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86944"/>
        <c:axId val="97188480"/>
      </c:lineChart>
      <c:catAx>
        <c:axId val="97186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188480"/>
        <c:crosses val="autoZero"/>
        <c:auto val="1"/>
        <c:lblAlgn val="ctr"/>
        <c:lblOffset val="100"/>
        <c:noMultiLvlLbl val="0"/>
      </c:catAx>
      <c:valAx>
        <c:axId val="97188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186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0.26597270206348705</c:v>
                  </c:pt>
                  <c:pt idx="2">
                    <c:v>0.80801849658746039</c:v>
                  </c:pt>
                  <c:pt idx="3">
                    <c:v>0.35687195024397911</c:v>
                  </c:pt>
                  <c:pt idx="4">
                    <c:v>0.34046389565860041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0.000</c:formatCode>
                <c:ptCount val="6"/>
                <c:pt idx="0">
                  <c:v>1</c:v>
                </c:pt>
                <c:pt idx="1">
                  <c:v>1.5595167281099662</c:v>
                </c:pt>
                <c:pt idx="2">
                  <c:v>6.0377142345659696</c:v>
                </c:pt>
                <c:pt idx="3">
                  <c:v>5.2045571401971973</c:v>
                </c:pt>
                <c:pt idx="4">
                  <c:v>2.5990223085934305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78784"/>
        <c:axId val="97880320"/>
      </c:lineChart>
      <c:catAx>
        <c:axId val="97878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80320"/>
        <c:crosses val="autoZero"/>
        <c:auto val="1"/>
        <c:lblAlgn val="ctr"/>
        <c:lblOffset val="100"/>
        <c:noMultiLvlLbl val="0"/>
      </c:catAx>
      <c:valAx>
        <c:axId val="97880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878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PAM!$L$43:$L$48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8.7547051690304786E-2</c:v>
                  </c:pt>
                  <c:pt idx="2">
                    <c:v>0.17067912666825577</c:v>
                  </c:pt>
                  <c:pt idx="3">
                    <c:v>0.16335191348610656</c:v>
                  </c:pt>
                  <c:pt idx="4">
                    <c:v>0.27026633562151064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0.000</c:formatCode>
                <c:ptCount val="6"/>
                <c:pt idx="0">
                  <c:v>1</c:v>
                </c:pt>
                <c:pt idx="1">
                  <c:v>0.96306544620005796</c:v>
                </c:pt>
                <c:pt idx="2">
                  <c:v>1.4009172029738011</c:v>
                </c:pt>
                <c:pt idx="3">
                  <c:v>2.9034201088025657</c:v>
                </c:pt>
                <c:pt idx="4">
                  <c:v>2.5962305788473024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95776"/>
        <c:axId val="97597312"/>
      </c:lineChart>
      <c:catAx>
        <c:axId val="97595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7597312"/>
        <c:crosses val="autoZero"/>
        <c:auto val="1"/>
        <c:lblAlgn val="ctr"/>
        <c:lblOffset val="100"/>
        <c:noMultiLvlLbl val="0"/>
      </c:catAx>
      <c:valAx>
        <c:axId val="97597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59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0.10713735422074845</c:v>
                  </c:pt>
                  <c:pt idx="1">
                    <c:v>0.27184490254679106</c:v>
                  </c:pt>
                  <c:pt idx="2">
                    <c:v>0.54895861084358721</c:v>
                  </c:pt>
                  <c:pt idx="3">
                    <c:v>6.5172747023874722</c:v>
                  </c:pt>
                  <c:pt idx="4">
                    <c:v>6.8736860971250966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0.000</c:formatCode>
                <c:ptCount val="6"/>
                <c:pt idx="0">
                  <c:v>1</c:v>
                </c:pt>
                <c:pt idx="1">
                  <c:v>1.9208010412534859</c:v>
                </c:pt>
                <c:pt idx="2">
                  <c:v>10.950934840598405</c:v>
                </c:pt>
                <c:pt idx="3">
                  <c:v>24.97802934027591</c:v>
                </c:pt>
                <c:pt idx="4">
                  <c:v>19.12225942541108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44544"/>
        <c:axId val="97646080"/>
      </c:lineChart>
      <c:catAx>
        <c:axId val="976445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646080"/>
        <c:crosses val="autoZero"/>
        <c:auto val="1"/>
        <c:lblAlgn val="ctr"/>
        <c:lblOffset val="100"/>
        <c:noMultiLvlLbl val="0"/>
      </c:catAx>
      <c:valAx>
        <c:axId val="97646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644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PAM!$P$43:$P$48</c:f>
                <c:numCache>
                  <c:formatCode>General</c:formatCode>
                  <c:ptCount val="6"/>
                  <c:pt idx="0">
                    <c:v>6.8047599129704497E-2</c:v>
                  </c:pt>
                  <c:pt idx="1">
                    <c:v>0.23007486454774695</c:v>
                  </c:pt>
                  <c:pt idx="2">
                    <c:v>3.6459694913871195</c:v>
                  </c:pt>
                  <c:pt idx="3">
                    <c:v>11.846955127291414</c:v>
                  </c:pt>
                  <c:pt idx="4">
                    <c:v>2.7269125053366063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0.000</c:formatCode>
                <c:ptCount val="6"/>
                <c:pt idx="0">
                  <c:v>1</c:v>
                </c:pt>
                <c:pt idx="1">
                  <c:v>1.8444670615011456</c:v>
                </c:pt>
                <c:pt idx="2">
                  <c:v>15.244885601227784</c:v>
                </c:pt>
                <c:pt idx="3">
                  <c:v>26.441510572058512</c:v>
                </c:pt>
                <c:pt idx="4">
                  <c:v>23.785585014392101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76672"/>
        <c:axId val="97698944"/>
      </c:lineChart>
      <c:catAx>
        <c:axId val="976766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698944"/>
        <c:crosses val="autoZero"/>
        <c:auto val="1"/>
        <c:lblAlgn val="ctr"/>
        <c:lblOffset val="100"/>
        <c:noMultiLvlLbl val="0"/>
      </c:catAx>
      <c:valAx>
        <c:axId val="97698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676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0.29490524561527942</c:v>
                  </c:pt>
                  <c:pt idx="2">
                    <c:v>0.44693011175698372</c:v>
                  </c:pt>
                  <c:pt idx="3">
                    <c:v>0.34124049373463394</c:v>
                  </c:pt>
                  <c:pt idx="4">
                    <c:v>0.66818434351633171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0.000</c:formatCode>
                <c:ptCount val="6"/>
                <c:pt idx="0">
                  <c:v>1</c:v>
                </c:pt>
                <c:pt idx="1">
                  <c:v>0.9263748873613814</c:v>
                </c:pt>
                <c:pt idx="2">
                  <c:v>1.0710638347362336</c:v>
                </c:pt>
                <c:pt idx="3">
                  <c:v>1.8865861093547274</c:v>
                </c:pt>
                <c:pt idx="4">
                  <c:v>1.9461794461884172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21344"/>
        <c:axId val="97731328"/>
      </c:lineChart>
      <c:catAx>
        <c:axId val="97721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731328"/>
        <c:crosses val="autoZero"/>
        <c:auto val="1"/>
        <c:lblAlgn val="ctr"/>
        <c:lblOffset val="100"/>
        <c:noMultiLvlLbl val="0"/>
      </c:catAx>
      <c:valAx>
        <c:axId val="97731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721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0.29490524561527942</c:v>
                  </c:pt>
                  <c:pt idx="2">
                    <c:v>0.44693011175698372</c:v>
                  </c:pt>
                  <c:pt idx="3">
                    <c:v>0.34124049373463394</c:v>
                  </c:pt>
                  <c:pt idx="4">
                    <c:v>0.66818434351633171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0.000</c:formatCode>
                <c:ptCount val="6"/>
                <c:pt idx="0">
                  <c:v>1</c:v>
                </c:pt>
                <c:pt idx="1">
                  <c:v>1.1190178741247843</c:v>
                </c:pt>
                <c:pt idx="2">
                  <c:v>1.1577528867969267</c:v>
                </c:pt>
                <c:pt idx="3">
                  <c:v>2.1580346580292127</c:v>
                </c:pt>
                <c:pt idx="4">
                  <c:v>1.8561412456924813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86880"/>
        <c:axId val="97788672"/>
      </c:lineChart>
      <c:catAx>
        <c:axId val="97786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7788672"/>
        <c:crosses val="autoZero"/>
        <c:auto val="1"/>
        <c:lblAlgn val="ctr"/>
        <c:lblOffset val="100"/>
        <c:noMultiLvlLbl val="0"/>
      </c:catAx>
      <c:valAx>
        <c:axId val="97788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786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PAM!$V$43:$V$48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0.11134526018507784</c:v>
                  </c:pt>
                  <c:pt idx="2">
                    <c:v>0.28181831464247331</c:v>
                  </c:pt>
                  <c:pt idx="3">
                    <c:v>0.22800060093311275</c:v>
                  </c:pt>
                  <c:pt idx="4">
                    <c:v>8.5224695205336154E-2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0.000</c:formatCode>
                <c:ptCount val="6"/>
                <c:pt idx="0">
                  <c:v>1</c:v>
                </c:pt>
                <c:pt idx="1">
                  <c:v>1.0755707928222487</c:v>
                </c:pt>
                <c:pt idx="2">
                  <c:v>1.1884125454099423</c:v>
                </c:pt>
                <c:pt idx="3">
                  <c:v>1.4276441702729192</c:v>
                </c:pt>
                <c:pt idx="4">
                  <c:v>0.91636220348976427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15168"/>
        <c:axId val="97825152"/>
      </c:lineChart>
      <c:catAx>
        <c:axId val="978151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25152"/>
        <c:crosses val="autoZero"/>
        <c:auto val="1"/>
        <c:lblAlgn val="ctr"/>
        <c:lblOffset val="100"/>
        <c:noMultiLvlLbl val="0"/>
      </c:catAx>
      <c:valAx>
        <c:axId val="97825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815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0.10022603833243297</c:v>
                  </c:pt>
                  <c:pt idx="1">
                    <c:v>0.11446020561440634</c:v>
                  </c:pt>
                  <c:pt idx="2">
                    <c:v>0.21085656784659554</c:v>
                  </c:pt>
                  <c:pt idx="3">
                    <c:v>5.7635458817768354E-2</c:v>
                  </c:pt>
                  <c:pt idx="4">
                    <c:v>0.13740840745489968</c:v>
                  </c:pt>
                  <c:pt idx="6">
                    <c:v>1</c:v>
                  </c:pt>
                  <c:pt idx="7">
                    <c:v>1.5187767870984661</c:v>
                  </c:pt>
                  <c:pt idx="8">
                    <c:v>5.1587876471694356</c:v>
                  </c:pt>
                  <c:pt idx="9">
                    <c:v>1.6652681842042001</c:v>
                  </c:pt>
                  <c:pt idx="10">
                    <c:v>1.3444796807972077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0.97915863299658035</c:v>
                </c:pt>
                <c:pt idx="2">
                  <c:v>1.0199813076959472</c:v>
                </c:pt>
                <c:pt idx="3">
                  <c:v>0.96197000897255103</c:v>
                </c:pt>
                <c:pt idx="4">
                  <c:v>1.0242233604567537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PAM!$X$43:$X$48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2.3205748627537415</c:v>
                  </c:pt>
                  <c:pt idx="2">
                    <c:v>26.010613837237987</c:v>
                  </c:pt>
                  <c:pt idx="3">
                    <c:v>60.65352708743481</c:v>
                  </c:pt>
                  <c:pt idx="4">
                    <c:v>12.109400133900042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0.000</c:formatCode>
                <c:ptCount val="6"/>
                <c:pt idx="0">
                  <c:v>1</c:v>
                </c:pt>
                <c:pt idx="1">
                  <c:v>14.260738414385671</c:v>
                </c:pt>
                <c:pt idx="2">
                  <c:v>70.577659600701978</c:v>
                </c:pt>
                <c:pt idx="3">
                  <c:v>106.62531761284242</c:v>
                </c:pt>
                <c:pt idx="4">
                  <c:v>76.186197070932892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10400"/>
        <c:axId val="98316288"/>
      </c:lineChart>
      <c:catAx>
        <c:axId val="98310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98316288"/>
        <c:crosses val="autoZero"/>
        <c:auto val="1"/>
        <c:lblAlgn val="ctr"/>
        <c:lblOffset val="100"/>
        <c:noMultiLvlLbl val="0"/>
      </c:catAx>
      <c:valAx>
        <c:axId val="98316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310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0.59357142935179918</c:v>
                  </c:pt>
                  <c:pt idx="2">
                    <c:v>2.5987316379789234</c:v>
                  </c:pt>
                  <c:pt idx="3">
                    <c:v>0.36490390309532778</c:v>
                  </c:pt>
                  <c:pt idx="4">
                    <c:v>0.41064521330408588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0.000</c:formatCode>
                <c:ptCount val="6"/>
                <c:pt idx="0">
                  <c:v>1</c:v>
                </c:pt>
                <c:pt idx="1">
                  <c:v>3.2802211840428424</c:v>
                </c:pt>
                <c:pt idx="2">
                  <c:v>6.745940538978207</c:v>
                </c:pt>
                <c:pt idx="3">
                  <c:v>3.6418821940493764</c:v>
                </c:pt>
                <c:pt idx="4">
                  <c:v>3.0727656080375776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06880"/>
        <c:axId val="97308672"/>
      </c:lineChart>
      <c:catAx>
        <c:axId val="97306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7308672"/>
        <c:crosses val="autoZero"/>
        <c:auto val="1"/>
        <c:lblAlgn val="ctr"/>
        <c:lblOffset val="100"/>
        <c:noMultiLvlLbl val="0"/>
      </c:catAx>
      <c:valAx>
        <c:axId val="97308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306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1.2294020875642793</c:v>
                  </c:pt>
                  <c:pt idx="2">
                    <c:v>1.2118735575706403</c:v>
                  </c:pt>
                  <c:pt idx="3">
                    <c:v>0.39531423399553778</c:v>
                  </c:pt>
                  <c:pt idx="4">
                    <c:v>8.7116603100714229E-2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0.000</c:formatCode>
                <c:ptCount val="6"/>
                <c:pt idx="0">
                  <c:v>1</c:v>
                </c:pt>
                <c:pt idx="1">
                  <c:v>6.8079810345377654</c:v>
                </c:pt>
                <c:pt idx="2">
                  <c:v>7.3865065554151723</c:v>
                </c:pt>
                <c:pt idx="3">
                  <c:v>2.2361166692277861</c:v>
                </c:pt>
                <c:pt idx="4">
                  <c:v>0.79604952687929142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82624"/>
        <c:axId val="97484160"/>
      </c:lineChart>
      <c:catAx>
        <c:axId val="97482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84160"/>
        <c:crosses val="autoZero"/>
        <c:auto val="1"/>
        <c:lblAlgn val="ctr"/>
        <c:lblOffset val="100"/>
        <c:noMultiLvlLbl val="0"/>
      </c:catAx>
      <c:valAx>
        <c:axId val="97484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482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0.1015233241060669</c:v>
                  </c:pt>
                  <c:pt idx="1">
                    <c:v>0.82963273793297632</c:v>
                  </c:pt>
                  <c:pt idx="2">
                    <c:v>2.9585817322171892</c:v>
                  </c:pt>
                  <c:pt idx="3">
                    <c:v>1.4857585012968133</c:v>
                  </c:pt>
                  <c:pt idx="4">
                    <c:v>0.22702076520876585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0.000</c:formatCode>
                <c:ptCount val="6"/>
                <c:pt idx="0">
                  <c:v>1</c:v>
                </c:pt>
                <c:pt idx="1">
                  <c:v>5.2734039301494686</c:v>
                </c:pt>
                <c:pt idx="2">
                  <c:v>10.931419715820727</c:v>
                </c:pt>
                <c:pt idx="3">
                  <c:v>7.7006755575637937</c:v>
                </c:pt>
                <c:pt idx="4">
                  <c:v>3.0162448865225278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06944"/>
        <c:axId val="98708480"/>
      </c:lineChart>
      <c:catAx>
        <c:axId val="98706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08480"/>
        <c:crosses val="autoZero"/>
        <c:auto val="1"/>
        <c:lblAlgn val="ctr"/>
        <c:lblOffset val="100"/>
        <c:noMultiLvlLbl val="0"/>
      </c:catAx>
      <c:valAx>
        <c:axId val="98708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706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7.596285360825511E-2</c:v>
                  </c:pt>
                  <c:pt idx="2">
                    <c:v>0.46328389294734684</c:v>
                  </c:pt>
                  <c:pt idx="3">
                    <c:v>0.37072778525350175</c:v>
                  </c:pt>
                  <c:pt idx="4">
                    <c:v>0.65185667617708454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0.000</c:formatCode>
                <c:ptCount val="6"/>
                <c:pt idx="0">
                  <c:v>1</c:v>
                </c:pt>
                <c:pt idx="1">
                  <c:v>1.0431509429292449</c:v>
                </c:pt>
                <c:pt idx="2">
                  <c:v>3.2902306161806192</c:v>
                </c:pt>
                <c:pt idx="3">
                  <c:v>5.3464126042735209</c:v>
                </c:pt>
                <c:pt idx="4">
                  <c:v>5.2730604202908236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39328"/>
        <c:axId val="98740864"/>
      </c:lineChart>
      <c:catAx>
        <c:axId val="98739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40864"/>
        <c:crosses val="autoZero"/>
        <c:auto val="1"/>
        <c:lblAlgn val="ctr"/>
        <c:lblOffset val="100"/>
        <c:noMultiLvlLbl val="0"/>
      </c:catAx>
      <c:valAx>
        <c:axId val="98740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739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0.10713735422074845</c:v>
                  </c:pt>
                  <c:pt idx="1">
                    <c:v>1.7844790019147729</c:v>
                  </c:pt>
                  <c:pt idx="2">
                    <c:v>7.6993045582305468</c:v>
                  </c:pt>
                  <c:pt idx="3">
                    <c:v>18.00275910366841</c:v>
                  </c:pt>
                  <c:pt idx="4">
                    <c:v>6.9472878564974696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0.000</c:formatCode>
                <c:ptCount val="6"/>
                <c:pt idx="0">
                  <c:v>1</c:v>
                </c:pt>
                <c:pt idx="1">
                  <c:v>8.6727555744196287</c:v>
                </c:pt>
                <c:pt idx="2">
                  <c:v>38.04069472542777</c:v>
                </c:pt>
                <c:pt idx="3">
                  <c:v>66.794825649597783</c:v>
                </c:pt>
                <c:pt idx="4">
                  <c:v>32.393115815523778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92192"/>
        <c:axId val="98793728"/>
      </c:lineChart>
      <c:catAx>
        <c:axId val="98792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93728"/>
        <c:crosses val="autoZero"/>
        <c:auto val="1"/>
        <c:lblAlgn val="ctr"/>
        <c:lblOffset val="100"/>
        <c:noMultiLvlLbl val="0"/>
      </c:catAx>
      <c:valAx>
        <c:axId val="98793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792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6.8047599129704497E-2</c:v>
                  </c:pt>
                  <c:pt idx="1">
                    <c:v>0.76219032925539743</c:v>
                  </c:pt>
                  <c:pt idx="2">
                    <c:v>7.4752786368414776</c:v>
                  </c:pt>
                  <c:pt idx="3">
                    <c:v>5.5006815136679172</c:v>
                  </c:pt>
                  <c:pt idx="4">
                    <c:v>4.5764195802497696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0.000</c:formatCode>
                <c:ptCount val="6"/>
                <c:pt idx="0">
                  <c:v>1</c:v>
                </c:pt>
                <c:pt idx="1">
                  <c:v>5.7919146130369485</c:v>
                </c:pt>
                <c:pt idx="2">
                  <c:v>35.37223704232045</c:v>
                </c:pt>
                <c:pt idx="3">
                  <c:v>76.054448644825172</c:v>
                </c:pt>
                <c:pt idx="4">
                  <c:v>43.156168635580499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40960"/>
        <c:axId val="98842496"/>
      </c:lineChart>
      <c:catAx>
        <c:axId val="98840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8842496"/>
        <c:crosses val="autoZero"/>
        <c:auto val="1"/>
        <c:lblAlgn val="ctr"/>
        <c:lblOffset val="100"/>
        <c:noMultiLvlLbl val="0"/>
      </c:catAx>
      <c:valAx>
        <c:axId val="98842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840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0.22230920927405054</c:v>
                  </c:pt>
                  <c:pt idx="2">
                    <c:v>0.35282815333448042</c:v>
                  </c:pt>
                  <c:pt idx="3">
                    <c:v>0.35408565382202439</c:v>
                  </c:pt>
                  <c:pt idx="4">
                    <c:v>0.47590914794449807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0.000</c:formatCode>
                <c:ptCount val="6"/>
                <c:pt idx="0">
                  <c:v>1</c:v>
                </c:pt>
                <c:pt idx="1">
                  <c:v>0.87616725060115552</c:v>
                </c:pt>
                <c:pt idx="2">
                  <c:v>1.377241719630578</c:v>
                </c:pt>
                <c:pt idx="3">
                  <c:v>2.0853763435400956</c:v>
                </c:pt>
                <c:pt idx="4">
                  <c:v>2.1629219409160516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77440"/>
        <c:axId val="98878976"/>
      </c:lineChart>
      <c:catAx>
        <c:axId val="988774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8878976"/>
        <c:crosses val="autoZero"/>
        <c:auto val="1"/>
        <c:lblAlgn val="ctr"/>
        <c:lblOffset val="100"/>
        <c:noMultiLvlLbl val="0"/>
      </c:catAx>
      <c:valAx>
        <c:axId val="98878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877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0.17142463495291463</c:v>
                  </c:pt>
                  <c:pt idx="1">
                    <c:v>0.37985593482830216</c:v>
                  </c:pt>
                  <c:pt idx="2">
                    <c:v>1.75568588930169</c:v>
                  </c:pt>
                  <c:pt idx="3">
                    <c:v>2.3952199609514957</c:v>
                  </c:pt>
                  <c:pt idx="4">
                    <c:v>4.2403235409824909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0.000</c:formatCode>
                <c:ptCount val="6"/>
                <c:pt idx="0">
                  <c:v>1</c:v>
                </c:pt>
                <c:pt idx="1">
                  <c:v>1.4102186588376631</c:v>
                </c:pt>
                <c:pt idx="2">
                  <c:v>2.7786167261649073</c:v>
                </c:pt>
                <c:pt idx="3">
                  <c:v>10.698153869558048</c:v>
                </c:pt>
                <c:pt idx="4">
                  <c:v>12.620777505900907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06112"/>
        <c:axId val="98907648"/>
      </c:lineChart>
      <c:catAx>
        <c:axId val="98906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98907648"/>
        <c:crosses val="autoZero"/>
        <c:auto val="1"/>
        <c:lblAlgn val="ctr"/>
        <c:lblOffset val="100"/>
        <c:noMultiLvlLbl val="0"/>
      </c:catAx>
      <c:valAx>
        <c:axId val="98907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906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0.12946251900370417</c:v>
                  </c:pt>
                  <c:pt idx="2">
                    <c:v>0.46293304148308245</c:v>
                  </c:pt>
                  <c:pt idx="3">
                    <c:v>0.20634282814138011</c:v>
                  </c:pt>
                  <c:pt idx="4">
                    <c:v>6.9956843730538176E-2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0.000</c:formatCode>
                <c:ptCount val="6"/>
                <c:pt idx="0">
                  <c:v>1</c:v>
                </c:pt>
                <c:pt idx="1">
                  <c:v>1.0311921356159248</c:v>
                </c:pt>
                <c:pt idx="2">
                  <c:v>1.718134667775006</c:v>
                </c:pt>
                <c:pt idx="3">
                  <c:v>1.5727044121280458</c:v>
                </c:pt>
                <c:pt idx="4">
                  <c:v>1.6595689289819462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2336"/>
        <c:axId val="98948224"/>
      </c:lineChart>
      <c:catAx>
        <c:axId val="989423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948224"/>
        <c:crosses val="autoZero"/>
        <c:auto val="1"/>
        <c:lblAlgn val="ctr"/>
        <c:lblOffset val="100"/>
        <c:noMultiLvlLbl val="0"/>
      </c:catAx>
      <c:valAx>
        <c:axId val="98948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942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0.10146078794855728</c:v>
                  </c:pt>
                  <c:pt idx="2">
                    <c:v>0.23636618659692976</c:v>
                  </c:pt>
                  <c:pt idx="3">
                    <c:v>4.9216516198318488E-2</c:v>
                  </c:pt>
                  <c:pt idx="4">
                    <c:v>0.14425614115744734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1.0623233943402519</c:v>
                </c:pt>
                <c:pt idx="2">
                  <c:v>1.1144521173467015</c:v>
                </c:pt>
                <c:pt idx="3">
                  <c:v>0.96834591761864353</c:v>
                </c:pt>
                <c:pt idx="4">
                  <c:v>1.0342572290597525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19.643246789972157</c:v>
                  </c:pt>
                  <c:pt idx="2">
                    <c:v>99.446481360443926</c:v>
                  </c:pt>
                  <c:pt idx="3">
                    <c:v>155.01171590169517</c:v>
                  </c:pt>
                  <c:pt idx="4">
                    <c:v>98.047776315678689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0.000</c:formatCode>
                <c:ptCount val="6"/>
                <c:pt idx="0">
                  <c:v>1</c:v>
                </c:pt>
                <c:pt idx="1">
                  <c:v>75.802213079913372</c:v>
                </c:pt>
                <c:pt idx="2">
                  <c:v>343.85761569519224</c:v>
                </c:pt>
                <c:pt idx="3">
                  <c:v>271.89873315844352</c:v>
                </c:pt>
                <c:pt idx="4">
                  <c:v>540.61754123995252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64832"/>
        <c:axId val="99070720"/>
      </c:lineChart>
      <c:catAx>
        <c:axId val="99064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070720"/>
        <c:crosses val="autoZero"/>
        <c:auto val="1"/>
        <c:lblAlgn val="ctr"/>
        <c:lblOffset val="100"/>
        <c:noMultiLvlLbl val="0"/>
      </c:catAx>
      <c:valAx>
        <c:axId val="99070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06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0.14824989367095134</c:v>
                  </c:pt>
                  <c:pt idx="2">
                    <c:v>0.61614737307994116</c:v>
                  </c:pt>
                  <c:pt idx="3">
                    <c:v>3.3116612564810445E-2</c:v>
                  </c:pt>
                  <c:pt idx="4">
                    <c:v>0.24732284626853249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CPG!$E$45:$E$50</c:f>
              <c:numCache>
                <c:formatCode>0.000</c:formatCode>
                <c:ptCount val="6"/>
                <c:pt idx="0">
                  <c:v>1</c:v>
                </c:pt>
                <c:pt idx="1">
                  <c:v>0.76641892854949945</c:v>
                </c:pt>
                <c:pt idx="2">
                  <c:v>1.3954112375191692</c:v>
                </c:pt>
                <c:pt idx="3">
                  <c:v>1.242615638235177</c:v>
                </c:pt>
                <c:pt idx="4">
                  <c:v>1.0496973490135244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97184"/>
        <c:axId val="98431744"/>
      </c:lineChart>
      <c:catAx>
        <c:axId val="98397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431744"/>
        <c:crosses val="autoZero"/>
        <c:auto val="1"/>
        <c:lblAlgn val="ctr"/>
        <c:lblOffset val="100"/>
        <c:noMultiLvlLbl val="0"/>
      </c:catAx>
      <c:valAx>
        <c:axId val="98431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397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0.28540974737701275</c:v>
                  </c:pt>
                  <c:pt idx="2">
                    <c:v>0.56641736210578086</c:v>
                  </c:pt>
                  <c:pt idx="3">
                    <c:v>0.30525717118058732</c:v>
                  </c:pt>
                  <c:pt idx="4">
                    <c:v>7.8434411607138668E-2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CPG!$G$45:$G$50</c:f>
              <c:numCache>
                <c:formatCode>0.000</c:formatCode>
                <c:ptCount val="6"/>
                <c:pt idx="0">
                  <c:v>1</c:v>
                </c:pt>
                <c:pt idx="1">
                  <c:v>1.4839616921173202</c:v>
                </c:pt>
                <c:pt idx="2">
                  <c:v>0.91502919433662611</c:v>
                </c:pt>
                <c:pt idx="3">
                  <c:v>1.1204051798694352</c:v>
                </c:pt>
                <c:pt idx="4" formatCode="General">
                  <c:v>0.94056201756971614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17696"/>
        <c:axId val="99119488"/>
      </c:lineChart>
      <c:catAx>
        <c:axId val="99117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119488"/>
        <c:crosses val="autoZero"/>
        <c:auto val="1"/>
        <c:lblAlgn val="ctr"/>
        <c:lblOffset val="100"/>
        <c:noMultiLvlLbl val="0"/>
      </c:catAx>
      <c:valAx>
        <c:axId val="99119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11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0.1015233241060669</c:v>
                  </c:pt>
                  <c:pt idx="1">
                    <c:v>0.31092600872969078</c:v>
                  </c:pt>
                  <c:pt idx="2">
                    <c:v>0.54504896354374921</c:v>
                  </c:pt>
                  <c:pt idx="3">
                    <c:v>0.23563823485256288</c:v>
                  </c:pt>
                  <c:pt idx="4">
                    <c:v>7.9120683119406773E-2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CPG!$I$45:$I$50</c:f>
              <c:numCache>
                <c:formatCode>0.000</c:formatCode>
                <c:ptCount val="6"/>
                <c:pt idx="0">
                  <c:v>1</c:v>
                </c:pt>
                <c:pt idx="1">
                  <c:v>1.5030670801748618</c:v>
                </c:pt>
                <c:pt idx="2">
                  <c:v>1.1789507157143777</c:v>
                </c:pt>
                <c:pt idx="3">
                  <c:v>1.78019385332182</c:v>
                </c:pt>
                <c:pt idx="4">
                  <c:v>0.995210962697611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50080"/>
        <c:axId val="98508800"/>
      </c:lineChart>
      <c:catAx>
        <c:axId val="991500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8508800"/>
        <c:crosses val="autoZero"/>
        <c:auto val="1"/>
        <c:lblAlgn val="ctr"/>
        <c:lblOffset val="100"/>
        <c:noMultiLvlLbl val="0"/>
      </c:catAx>
      <c:valAx>
        <c:axId val="98508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150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0.153821678173342</c:v>
                  </c:pt>
                  <c:pt idx="2">
                    <c:v>4.5052875308322658E-2</c:v>
                  </c:pt>
                  <c:pt idx="3">
                    <c:v>0.15504187517332485</c:v>
                  </c:pt>
                  <c:pt idx="4">
                    <c:v>5.9715700153480114E-2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CPG!$K$45:$K$50</c:f>
              <c:numCache>
                <c:formatCode>0.000</c:formatCode>
                <c:ptCount val="6"/>
                <c:pt idx="0">
                  <c:v>1</c:v>
                </c:pt>
                <c:pt idx="1">
                  <c:v>1.0781104286695358</c:v>
                </c:pt>
                <c:pt idx="2">
                  <c:v>1.0716888452468587</c:v>
                </c:pt>
                <c:pt idx="3">
                  <c:v>1.1397764354158793</c:v>
                </c:pt>
                <c:pt idx="4">
                  <c:v>1.0738591839047082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35296"/>
        <c:axId val="98536832"/>
      </c:lineChart>
      <c:catAx>
        <c:axId val="98535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536832"/>
        <c:crosses val="autoZero"/>
        <c:auto val="1"/>
        <c:lblAlgn val="ctr"/>
        <c:lblOffset val="100"/>
        <c:noMultiLvlLbl val="0"/>
      </c:catAx>
      <c:valAx>
        <c:axId val="98536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535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0.10713735422074845</c:v>
                  </c:pt>
                  <c:pt idx="1">
                    <c:v>0.19248104240021402</c:v>
                  </c:pt>
                  <c:pt idx="2">
                    <c:v>9.830686402445199E-2</c:v>
                  </c:pt>
                  <c:pt idx="3">
                    <c:v>0.24887836589082424</c:v>
                  </c:pt>
                  <c:pt idx="4">
                    <c:v>0.13268306960030865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CPG!$M$45:$M$50</c:f>
              <c:numCache>
                <c:formatCode>0.000</c:formatCode>
                <c:ptCount val="6"/>
                <c:pt idx="0">
                  <c:v>1</c:v>
                </c:pt>
                <c:pt idx="1">
                  <c:v>0.86172206584473421</c:v>
                </c:pt>
                <c:pt idx="2">
                  <c:v>0.64040462751204852</c:v>
                </c:pt>
                <c:pt idx="3">
                  <c:v>0.99531386715500281</c:v>
                </c:pt>
                <c:pt idx="4">
                  <c:v>0.70354188757541469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63584"/>
        <c:axId val="98565120"/>
      </c:lineChart>
      <c:catAx>
        <c:axId val="985635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565120"/>
        <c:crosses val="autoZero"/>
        <c:auto val="1"/>
        <c:lblAlgn val="ctr"/>
        <c:lblOffset val="100"/>
        <c:noMultiLvlLbl val="0"/>
      </c:catAx>
      <c:valAx>
        <c:axId val="98565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563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6.8047599129704497E-2</c:v>
                  </c:pt>
                  <c:pt idx="1">
                    <c:v>0.11814381855571449</c:v>
                  </c:pt>
                  <c:pt idx="2">
                    <c:v>0.27998595046878194</c:v>
                  </c:pt>
                  <c:pt idx="3">
                    <c:v>0.30854297673666808</c:v>
                  </c:pt>
                  <c:pt idx="4">
                    <c:v>6.9024812571127983E-2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CPG!$O$45:$O$50</c:f>
              <c:numCache>
                <c:formatCode>0.000</c:formatCode>
                <c:ptCount val="6"/>
                <c:pt idx="0">
                  <c:v>1</c:v>
                </c:pt>
                <c:pt idx="1">
                  <c:v>0.93522874215944996</c:v>
                </c:pt>
                <c:pt idx="2">
                  <c:v>1.2027462020229924</c:v>
                </c:pt>
                <c:pt idx="3">
                  <c:v>0.69267744527214381</c:v>
                </c:pt>
                <c:pt idx="4">
                  <c:v>0.64541777986192483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16992"/>
        <c:axId val="100518528"/>
      </c:lineChart>
      <c:catAx>
        <c:axId val="100516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18528"/>
        <c:crosses val="autoZero"/>
        <c:auto val="1"/>
        <c:lblAlgn val="ctr"/>
        <c:lblOffset val="100"/>
        <c:noMultiLvlLbl val="0"/>
      </c:catAx>
      <c:valAx>
        <c:axId val="100518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516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0.22536779397935802</c:v>
                  </c:pt>
                  <c:pt idx="2">
                    <c:v>0.2856506628638642</c:v>
                  </c:pt>
                  <c:pt idx="3">
                    <c:v>0.28212347067262611</c:v>
                  </c:pt>
                  <c:pt idx="4">
                    <c:v>0.15727923927954809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CPG!$Q$45:$Q$50</c:f>
              <c:numCache>
                <c:formatCode>0.000</c:formatCode>
                <c:ptCount val="6"/>
                <c:pt idx="0">
                  <c:v>1</c:v>
                </c:pt>
                <c:pt idx="1">
                  <c:v>0.90955970418057286</c:v>
                </c:pt>
                <c:pt idx="2">
                  <c:v>0.92162401420155771</c:v>
                </c:pt>
                <c:pt idx="3">
                  <c:v>1.2468683622013765</c:v>
                </c:pt>
                <c:pt idx="4">
                  <c:v>0.83782534461953495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65760"/>
        <c:axId val="100567296"/>
      </c:lineChart>
      <c:catAx>
        <c:axId val="100565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67296"/>
        <c:crosses val="autoZero"/>
        <c:auto val="1"/>
        <c:lblAlgn val="ctr"/>
        <c:lblOffset val="100"/>
        <c:noMultiLvlLbl val="0"/>
      </c:catAx>
      <c:valAx>
        <c:axId val="100567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565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0.17142463495291463</c:v>
                  </c:pt>
                  <c:pt idx="1">
                    <c:v>0.6350059145728667</c:v>
                  </c:pt>
                  <c:pt idx="2">
                    <c:v>0.53603726885997138</c:v>
                  </c:pt>
                  <c:pt idx="3">
                    <c:v>0.32301625370247233</c:v>
                  </c:pt>
                  <c:pt idx="4">
                    <c:v>0.31366608528184342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CPG!$S$45:$S$50</c:f>
              <c:numCache>
                <c:formatCode>0.000</c:formatCode>
                <c:ptCount val="6"/>
                <c:pt idx="0">
                  <c:v>1</c:v>
                </c:pt>
                <c:pt idx="1">
                  <c:v>1.2626474021536704</c:v>
                </c:pt>
                <c:pt idx="2">
                  <c:v>0.94996731308778992</c:v>
                </c:pt>
                <c:pt idx="3">
                  <c:v>1.677309526823239</c:v>
                </c:pt>
                <c:pt idx="4">
                  <c:v>0.95011858944719108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02624"/>
        <c:axId val="100604160"/>
      </c:lineChart>
      <c:catAx>
        <c:axId val="100602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04160"/>
        <c:crosses val="autoZero"/>
        <c:auto val="1"/>
        <c:lblAlgn val="ctr"/>
        <c:lblOffset val="100"/>
        <c:noMultiLvlLbl val="0"/>
      </c:catAx>
      <c:valAx>
        <c:axId val="100604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602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0.17767511004779776</c:v>
                  </c:pt>
                  <c:pt idx="2">
                    <c:v>0.24037695773000839</c:v>
                  </c:pt>
                  <c:pt idx="3">
                    <c:v>0.14392496069546584</c:v>
                  </c:pt>
                  <c:pt idx="4">
                    <c:v>4.924203709281557E-2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CPG!$U$45:$U$50</c:f>
              <c:numCache>
                <c:formatCode>0.000</c:formatCode>
                <c:ptCount val="6"/>
                <c:pt idx="0">
                  <c:v>1</c:v>
                </c:pt>
                <c:pt idx="1">
                  <c:v>0.95249474535624779</c:v>
                </c:pt>
                <c:pt idx="2">
                  <c:v>1.2944593693225559</c:v>
                </c:pt>
                <c:pt idx="3">
                  <c:v>1.1349546765173724</c:v>
                </c:pt>
                <c:pt idx="4">
                  <c:v>0.70820469662815566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35008"/>
        <c:axId val="100636544"/>
      </c:lineChart>
      <c:catAx>
        <c:axId val="100635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36544"/>
        <c:crosses val="autoZero"/>
        <c:auto val="1"/>
        <c:lblAlgn val="ctr"/>
        <c:lblOffset val="100"/>
        <c:noMultiLvlLbl val="0"/>
      </c:catAx>
      <c:valAx>
        <c:axId val="100636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63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9.8923379161648284E-2</c:v>
                  </c:pt>
                  <c:pt idx="2">
                    <c:v>0.2418328392264821</c:v>
                  </c:pt>
                  <c:pt idx="3">
                    <c:v>9.9830092937966491E-2</c:v>
                  </c:pt>
                  <c:pt idx="4">
                    <c:v>0.19415090912116367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1.0573822793219043</c:v>
                </c:pt>
                <c:pt idx="2">
                  <c:v>1.1053129389292593</c:v>
                </c:pt>
                <c:pt idx="3">
                  <c:v>1.0142317915801449</c:v>
                </c:pt>
                <c:pt idx="4">
                  <c:v>1.0733082689255879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3.7493819442088787</c:v>
                  </c:pt>
                  <c:pt idx="2">
                    <c:v>1.3694188466364796</c:v>
                  </c:pt>
                  <c:pt idx="3">
                    <c:v>2.4559665326651983</c:v>
                  </c:pt>
                  <c:pt idx="4">
                    <c:v>0.41035096071589383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 </c:v>
                </c:pt>
              </c:strCache>
            </c:strRef>
          </c:cat>
          <c:val>
            <c:numRef>
              <c:f>CPG!$W$45:$W$50</c:f>
              <c:numCache>
                <c:formatCode>0.000</c:formatCode>
                <c:ptCount val="6"/>
                <c:pt idx="0">
                  <c:v>1</c:v>
                </c:pt>
                <c:pt idx="1">
                  <c:v>11.779861117505542</c:v>
                </c:pt>
                <c:pt idx="2">
                  <c:v>2.4715240135015626</c:v>
                </c:pt>
                <c:pt idx="3">
                  <c:v>3.0609552553177082</c:v>
                </c:pt>
                <c:pt idx="4">
                  <c:v>2.0377753714745097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12736"/>
        <c:axId val="100214272"/>
      </c:lineChart>
      <c:catAx>
        <c:axId val="100212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14272"/>
        <c:crosses val="autoZero"/>
        <c:auto val="1"/>
        <c:lblAlgn val="ctr"/>
        <c:lblOffset val="100"/>
        <c:noMultiLvlLbl val="0"/>
      </c:catAx>
      <c:valAx>
        <c:axId val="100214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21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0.28785363779173301</c:v>
                  </c:pt>
                  <c:pt idx="2">
                    <c:v>0.73885114454002909</c:v>
                  </c:pt>
                  <c:pt idx="3">
                    <c:v>0.63892404922912227</c:v>
                  </c:pt>
                  <c:pt idx="4">
                    <c:v>0.44066096075995026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0.000</c:formatCode>
                <c:ptCount val="6"/>
                <c:pt idx="0">
                  <c:v>1</c:v>
                </c:pt>
                <c:pt idx="1">
                  <c:v>1.090351548355464</c:v>
                </c:pt>
                <c:pt idx="2">
                  <c:v>2.006317316075179</c:v>
                </c:pt>
                <c:pt idx="3">
                  <c:v>1.4489890883794025</c:v>
                </c:pt>
                <c:pt idx="4">
                  <c:v>1.3200638652231125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19680"/>
        <c:axId val="98121216"/>
      </c:lineChart>
      <c:catAx>
        <c:axId val="981196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8121216"/>
        <c:crosses val="autoZero"/>
        <c:auto val="1"/>
        <c:lblAlgn val="ctr"/>
        <c:lblOffset val="100"/>
        <c:noMultiLvlLbl val="0"/>
      </c:catAx>
      <c:valAx>
        <c:axId val="98121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11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0.31629662390660751</c:v>
                  </c:pt>
                  <c:pt idx="2">
                    <c:v>0.16623918031890511</c:v>
                  </c:pt>
                  <c:pt idx="3">
                    <c:v>0.22378705128027532</c:v>
                  </c:pt>
                  <c:pt idx="4">
                    <c:v>5.8671724850138211E-2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0.000</c:formatCode>
                <c:ptCount val="6"/>
                <c:pt idx="0">
                  <c:v>1</c:v>
                </c:pt>
                <c:pt idx="1">
                  <c:v>0.53845433530173581</c:v>
                </c:pt>
                <c:pt idx="2">
                  <c:v>0.26823617012762674</c:v>
                </c:pt>
                <c:pt idx="3">
                  <c:v>0.9226722715916067</c:v>
                </c:pt>
                <c:pt idx="4">
                  <c:v>0.60093468551754825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35424"/>
        <c:axId val="98165888"/>
      </c:lineChart>
      <c:catAx>
        <c:axId val="981354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165888"/>
        <c:crosses val="autoZero"/>
        <c:auto val="1"/>
        <c:lblAlgn val="ctr"/>
        <c:lblOffset val="100"/>
        <c:noMultiLvlLbl val="0"/>
      </c:catAx>
      <c:valAx>
        <c:axId val="98165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135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0.1508085427183429</c:v>
                  </c:pt>
                  <c:pt idx="1">
                    <c:v>0.31629662390660751</c:v>
                  </c:pt>
                  <c:pt idx="2">
                    <c:v>0.16623918031890511</c:v>
                  </c:pt>
                  <c:pt idx="3">
                    <c:v>0.22378705128027532</c:v>
                  </c:pt>
                  <c:pt idx="4">
                    <c:v>5.8671724850138211E-2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0.000</c:formatCode>
                <c:ptCount val="6"/>
                <c:pt idx="0">
                  <c:v>1</c:v>
                </c:pt>
                <c:pt idx="1">
                  <c:v>0.34491081646219068</c:v>
                </c:pt>
                <c:pt idx="2">
                  <c:v>0.16378218083132673</c:v>
                </c:pt>
                <c:pt idx="3">
                  <c:v>0.81948476924827385</c:v>
                </c:pt>
                <c:pt idx="4">
                  <c:v>0.59149647315668996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84192"/>
        <c:axId val="98190080"/>
      </c:lineChart>
      <c:catAx>
        <c:axId val="98184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8190080"/>
        <c:crosses val="autoZero"/>
        <c:auto val="1"/>
        <c:lblAlgn val="ctr"/>
        <c:lblOffset val="100"/>
        <c:noMultiLvlLbl val="0"/>
      </c:catAx>
      <c:valAx>
        <c:axId val="98190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184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0.16023733573912563</c:v>
                  </c:pt>
                  <c:pt idx="2">
                    <c:v>4.5342917853780265E-2</c:v>
                  </c:pt>
                  <c:pt idx="3">
                    <c:v>0.21792914454699433</c:v>
                  </c:pt>
                  <c:pt idx="4">
                    <c:v>0.10331410755349785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0.000</c:formatCode>
                <c:ptCount val="6"/>
                <c:pt idx="0">
                  <c:v>1</c:v>
                </c:pt>
                <c:pt idx="1">
                  <c:v>0.41370057890881679</c:v>
                </c:pt>
                <c:pt idx="2">
                  <c:v>0.43061665233070734</c:v>
                </c:pt>
                <c:pt idx="3">
                  <c:v>0.65240854028736639</c:v>
                </c:pt>
                <c:pt idx="4">
                  <c:v>0.71653062285601021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28864"/>
        <c:axId val="98230656"/>
      </c:lineChart>
      <c:catAx>
        <c:axId val="98228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230656"/>
        <c:crosses val="autoZero"/>
        <c:auto val="1"/>
        <c:lblAlgn val="ctr"/>
        <c:lblOffset val="100"/>
        <c:noMultiLvlLbl val="0"/>
      </c:catAx>
      <c:valAx>
        <c:axId val="98230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228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6.7946153157826664E-2</c:v>
                  </c:pt>
                  <c:pt idx="1">
                    <c:v>0.16023733573912563</c:v>
                  </c:pt>
                  <c:pt idx="2">
                    <c:v>4.5342917853780265E-2</c:v>
                  </c:pt>
                  <c:pt idx="3">
                    <c:v>0.21792914454699433</c:v>
                  </c:pt>
                  <c:pt idx="4">
                    <c:v>0.10331410755349785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0.000</c:formatCode>
                <c:ptCount val="6"/>
                <c:pt idx="0">
                  <c:v>1</c:v>
                </c:pt>
                <c:pt idx="1">
                  <c:v>1.0238212451895587</c:v>
                </c:pt>
                <c:pt idx="2">
                  <c:v>0.68684796310598339</c:v>
                </c:pt>
                <c:pt idx="3">
                  <c:v>2.330001769697196</c:v>
                </c:pt>
                <c:pt idx="4">
                  <c:v>1.5585875344507549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62496"/>
        <c:axId val="100364288"/>
      </c:lineChart>
      <c:catAx>
        <c:axId val="10036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364288"/>
        <c:crosses val="autoZero"/>
        <c:auto val="1"/>
        <c:lblAlgn val="ctr"/>
        <c:lblOffset val="100"/>
        <c:noMultiLvlLbl val="0"/>
      </c:catAx>
      <c:valAx>
        <c:axId val="100364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362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0.28235919434481155</c:v>
                  </c:pt>
                  <c:pt idx="1">
                    <c:v>0.28785363779173301</c:v>
                  </c:pt>
                  <c:pt idx="2">
                    <c:v>0.73885114454002909</c:v>
                  </c:pt>
                  <c:pt idx="3">
                    <c:v>0.63892404922912227</c:v>
                  </c:pt>
                  <c:pt idx="4">
                    <c:v>0.44066096075995026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0.000</c:formatCode>
                <c:ptCount val="6"/>
                <c:pt idx="0">
                  <c:v>1</c:v>
                </c:pt>
                <c:pt idx="1">
                  <c:v>1.0851578677177804</c:v>
                </c:pt>
                <c:pt idx="2">
                  <c:v>0.71406828315100801</c:v>
                </c:pt>
                <c:pt idx="3">
                  <c:v>0.97662811749029033</c:v>
                </c:pt>
                <c:pt idx="4">
                  <c:v>1.5883073704566271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05184"/>
        <c:axId val="101006720"/>
      </c:lineChart>
      <c:catAx>
        <c:axId val="101005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006720"/>
        <c:crosses val="autoZero"/>
        <c:auto val="1"/>
        <c:lblAlgn val="ctr"/>
        <c:lblOffset val="100"/>
        <c:noMultiLvlLbl val="0"/>
      </c:catAx>
      <c:valAx>
        <c:axId val="101006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005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0.33008094652645836</c:v>
                  </c:pt>
                  <c:pt idx="1">
                    <c:v>0.42552563839834556</c:v>
                  </c:pt>
                  <c:pt idx="2">
                    <c:v>0.35521210216829885</c:v>
                  </c:pt>
                  <c:pt idx="3">
                    <c:v>0.5148912854678378</c:v>
                  </c:pt>
                  <c:pt idx="4">
                    <c:v>5.8129711836730269E-2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0.000</c:formatCode>
                <c:ptCount val="6"/>
                <c:pt idx="0">
                  <c:v>1</c:v>
                </c:pt>
                <c:pt idx="1">
                  <c:v>1.0689651571012202</c:v>
                </c:pt>
                <c:pt idx="2">
                  <c:v>0.96193413368671721</c:v>
                </c:pt>
                <c:pt idx="3">
                  <c:v>2.2560089041404896</c:v>
                </c:pt>
                <c:pt idx="4">
                  <c:v>1.4532834270987562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29376"/>
        <c:axId val="101030912"/>
      </c:lineChart>
      <c:catAx>
        <c:axId val="101029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030912"/>
        <c:crosses val="autoZero"/>
        <c:auto val="1"/>
        <c:lblAlgn val="ctr"/>
        <c:lblOffset val="100"/>
        <c:noMultiLvlLbl val="0"/>
      </c:catAx>
      <c:valAx>
        <c:axId val="101030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029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0.17142463495291463</c:v>
                  </c:pt>
                  <c:pt idx="1">
                    <c:v>13.489088638463434</c:v>
                  </c:pt>
                  <c:pt idx="2">
                    <c:v>29.452442628210775</c:v>
                  </c:pt>
                  <c:pt idx="3">
                    <c:v>29.284978639196684</c:v>
                  </c:pt>
                  <c:pt idx="4">
                    <c:v>33.335000000000001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0.000</c:formatCode>
                <c:ptCount val="6"/>
                <c:pt idx="0">
                  <c:v>1</c:v>
                </c:pt>
                <c:pt idx="1">
                  <c:v>110.23261633917672</c:v>
                </c:pt>
                <c:pt idx="2">
                  <c:v>120.25601892636784</c:v>
                </c:pt>
                <c:pt idx="3">
                  <c:v>173.47916338819599</c:v>
                </c:pt>
                <c:pt idx="4">
                  <c:v>154.87058629970431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27264"/>
        <c:axId val="100428800"/>
      </c:lineChart>
      <c:catAx>
        <c:axId val="100427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28800"/>
        <c:crosses val="autoZero"/>
        <c:auto val="1"/>
        <c:lblAlgn val="ctr"/>
        <c:lblOffset val="100"/>
        <c:noMultiLvlLbl val="0"/>
      </c:catAx>
      <c:valAx>
        <c:axId val="100428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427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'R848'!$V$45:$V$50</c:f>
                <c:numCache>
                  <c:formatCode>General</c:formatCode>
                  <c:ptCount val="6"/>
                  <c:pt idx="0">
                    <c:v>0.10603023474196441</c:v>
                  </c:pt>
                  <c:pt idx="1">
                    <c:v>2.7831003248056985E-2</c:v>
                  </c:pt>
                  <c:pt idx="2">
                    <c:v>0.1037575718844566</c:v>
                  </c:pt>
                  <c:pt idx="3">
                    <c:v>0.75648391934493409</c:v>
                  </c:pt>
                  <c:pt idx="4">
                    <c:v>0.43758957846401991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0.000</c:formatCode>
                <c:ptCount val="6"/>
                <c:pt idx="0">
                  <c:v>1</c:v>
                </c:pt>
                <c:pt idx="1">
                  <c:v>3.3755836257269613E-2</c:v>
                </c:pt>
                <c:pt idx="2">
                  <c:v>0.27792689461148912</c:v>
                </c:pt>
                <c:pt idx="3">
                  <c:v>1.0455123570028502</c:v>
                </c:pt>
                <c:pt idx="4">
                  <c:v>1.2168696937704344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50880"/>
        <c:axId val="101452416"/>
      </c:lineChart>
      <c:catAx>
        <c:axId val="101450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452416"/>
        <c:crosses val="autoZero"/>
        <c:auto val="1"/>
        <c:lblAlgn val="ctr"/>
        <c:lblOffset val="100"/>
        <c:noMultiLvlLbl val="0"/>
      </c:catAx>
      <c:valAx>
        <c:axId val="101452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450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0.10022603833243297</c:v>
                  </c:pt>
                  <c:pt idx="1">
                    <c:v>0.10083521486688196</c:v>
                  </c:pt>
                  <c:pt idx="2">
                    <c:v>0.35474571293784241</c:v>
                  </c:pt>
                  <c:pt idx="3">
                    <c:v>0.2545151651994853</c:v>
                  </c:pt>
                  <c:pt idx="4">
                    <c:v>0.80088670974022591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1.37441439896805</c:v>
                </c:pt>
                <c:pt idx="2">
                  <c:v>1.711566039479977</c:v>
                </c:pt>
                <c:pt idx="3">
                  <c:v>0.99041949458535883</c:v>
                </c:pt>
                <c:pt idx="4">
                  <c:v>0.89256710645563142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0.78586035779661367</c:v>
                  </c:pt>
                  <c:pt idx="1">
                    <c:v>3.4138105403170615</c:v>
                  </c:pt>
                  <c:pt idx="2">
                    <c:v>0.39079832949745175</c:v>
                  </c:pt>
                  <c:pt idx="3">
                    <c:v>0.81954107424769185</c:v>
                  </c:pt>
                  <c:pt idx="4">
                    <c:v>0.24487270830020835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0.000</c:formatCode>
                <c:ptCount val="6"/>
                <c:pt idx="0">
                  <c:v>1</c:v>
                </c:pt>
                <c:pt idx="1">
                  <c:v>3.162261240865861</c:v>
                </c:pt>
                <c:pt idx="2">
                  <c:v>0.54796293908743221</c:v>
                </c:pt>
                <c:pt idx="3">
                  <c:v>0.78646154112212185</c:v>
                </c:pt>
                <c:pt idx="4">
                  <c:v>0.66757854627832647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95552"/>
        <c:axId val="101497088"/>
      </c:lineChart>
      <c:catAx>
        <c:axId val="101495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497088"/>
        <c:crosses val="autoZero"/>
        <c:auto val="1"/>
        <c:lblAlgn val="ctr"/>
        <c:lblOffset val="100"/>
        <c:noMultiLvlLbl val="0"/>
      </c:catAx>
      <c:valAx>
        <c:axId val="101497088"/>
        <c:scaling>
          <c:orientation val="minMax"/>
          <c:max val="8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495552"/>
        <c:crosses val="autoZero"/>
        <c:crossBetween val="between"/>
        <c:majorUnit val="2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355" r="0.750000000000003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55</xdr:row>
      <xdr:rowOff>79828</xdr:rowOff>
    </xdr:from>
    <xdr:to>
      <xdr:col>7</xdr:col>
      <xdr:colOff>635000</xdr:colOff>
      <xdr:row>70</xdr:row>
      <xdr:rowOff>101599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72571</xdr:colOff>
      <xdr:row>55</xdr:row>
      <xdr:rowOff>108857</xdr:rowOff>
    </xdr:from>
    <xdr:to>
      <xdr:col>14</xdr:col>
      <xdr:colOff>616857</xdr:colOff>
      <xdr:row>70</xdr:row>
      <xdr:rowOff>130628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90714</xdr:colOff>
      <xdr:row>55</xdr:row>
      <xdr:rowOff>108857</xdr:rowOff>
    </xdr:from>
    <xdr:to>
      <xdr:col>21</xdr:col>
      <xdr:colOff>635000</xdr:colOff>
      <xdr:row>70</xdr:row>
      <xdr:rowOff>130628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163285</xdr:colOff>
      <xdr:row>55</xdr:row>
      <xdr:rowOff>108857</xdr:rowOff>
    </xdr:from>
    <xdr:to>
      <xdr:col>29</xdr:col>
      <xdr:colOff>36285</xdr:colOff>
      <xdr:row>70</xdr:row>
      <xdr:rowOff>130628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108857</xdr:colOff>
      <xdr:row>55</xdr:row>
      <xdr:rowOff>72572</xdr:rowOff>
    </xdr:from>
    <xdr:to>
      <xdr:col>35</xdr:col>
      <xdr:colOff>653143</xdr:colOff>
      <xdr:row>70</xdr:row>
      <xdr:rowOff>94343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7</xdr:col>
      <xdr:colOff>544286</xdr:colOff>
      <xdr:row>87</xdr:row>
      <xdr:rowOff>21771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54429</xdr:colOff>
      <xdr:row>72</xdr:row>
      <xdr:rowOff>36286</xdr:rowOff>
    </xdr:from>
    <xdr:to>
      <xdr:col>14</xdr:col>
      <xdr:colOff>598715</xdr:colOff>
      <xdr:row>87</xdr:row>
      <xdr:rowOff>58057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163285</xdr:colOff>
      <xdr:row>71</xdr:row>
      <xdr:rowOff>145142</xdr:rowOff>
    </xdr:from>
    <xdr:to>
      <xdr:col>22</xdr:col>
      <xdr:colOff>36285</xdr:colOff>
      <xdr:row>86</xdr:row>
      <xdr:rowOff>166914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108857</xdr:colOff>
      <xdr:row>72</xdr:row>
      <xdr:rowOff>0</xdr:rowOff>
    </xdr:from>
    <xdr:to>
      <xdr:col>28</xdr:col>
      <xdr:colOff>653143</xdr:colOff>
      <xdr:row>87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108857</xdr:colOff>
      <xdr:row>71</xdr:row>
      <xdr:rowOff>163286</xdr:rowOff>
    </xdr:from>
    <xdr:to>
      <xdr:col>35</xdr:col>
      <xdr:colOff>653143</xdr:colOff>
      <xdr:row>87</xdr:row>
      <xdr:rowOff>3629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164353</xdr:colOff>
      <xdr:row>49</xdr:row>
      <xdr:rowOff>29883</xdr:rowOff>
    </xdr:from>
    <xdr:to>
      <xdr:col>20</xdr:col>
      <xdr:colOff>463177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213"/>
  <sheetViews>
    <sheetView topLeftCell="A100" zoomScale="80" zoomScaleNormal="80" zoomScalePageLayoutView="80" workbookViewId="0">
      <selection activeCell="I131" sqref="I131:BV146"/>
    </sheetView>
  </sheetViews>
  <sheetFormatPr defaultColWidth="8.85546875" defaultRowHeight="15" x14ac:dyDescent="0.25"/>
  <cols>
    <col min="1" max="5" width="8.85546875" style="20"/>
    <col min="6" max="7" width="13" style="20" bestFit="1" customWidth="1"/>
    <col min="8" max="8" width="9.28515625" style="20" customWidth="1"/>
    <col min="9" max="14" width="8.85546875" style="20"/>
    <col min="15" max="15" width="13" style="20" bestFit="1" customWidth="1"/>
    <col min="16" max="20" width="8.85546875" style="20"/>
    <col min="21" max="21" width="11.85546875" style="20" customWidth="1"/>
    <col min="22" max="22" width="13" style="20" bestFit="1" customWidth="1"/>
    <col min="23" max="23" width="12.140625" style="20" bestFit="1" customWidth="1"/>
    <col min="24" max="24" width="13.140625" style="20" bestFit="1" customWidth="1"/>
    <col min="25" max="28" width="8.85546875" style="20"/>
    <col min="29" max="29" width="13" style="20" bestFit="1" customWidth="1"/>
    <col min="30" max="34" width="8.85546875" style="20"/>
    <col min="35" max="36" width="13" style="20" bestFit="1" customWidth="1"/>
    <col min="37" max="42" width="8.85546875" style="20"/>
    <col min="43" max="43" width="13" style="20" bestFit="1" customWidth="1"/>
    <col min="44" max="55" width="8.85546875" style="20"/>
    <col min="56" max="57" width="13" style="20" bestFit="1" customWidth="1"/>
    <col min="58" max="62" width="8.85546875" style="20"/>
    <col min="63" max="64" width="13" style="20" bestFit="1" customWidth="1"/>
    <col min="65" max="66" width="8.85546875" style="20"/>
    <col min="67" max="67" width="13.42578125" style="20" customWidth="1"/>
    <col min="68" max="73" width="8.85546875" style="20"/>
    <col min="74" max="74" width="12.42578125" style="20" customWidth="1"/>
    <col min="75" max="75" width="9" style="20" bestFit="1" customWidth="1"/>
    <col min="76" max="76" width="13" style="20" bestFit="1" customWidth="1"/>
    <col min="77" max="78" width="13.140625" style="20" bestFit="1" customWidth="1"/>
    <col min="79" max="80" width="9" style="21" bestFit="1" customWidth="1"/>
    <col min="81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40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40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26" t="s">
        <v>10</v>
      </c>
      <c r="BW3" s="27"/>
      <c r="BX3" s="27"/>
      <c r="BY3" s="27"/>
      <c r="BZ3" s="27"/>
      <c r="CA3" s="29"/>
      <c r="CB3" s="30"/>
    </row>
    <row r="4" spans="2:80" x14ac:dyDescent="0.25">
      <c r="B4" s="11">
        <v>1</v>
      </c>
      <c r="C4" s="12" t="s">
        <v>11</v>
      </c>
      <c r="D4" s="12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8">
        <f>R4-E4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8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12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36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36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2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0.87619388083339622</v>
      </c>
      <c r="J7" s="5">
        <f>((H7/G7)^2+(H19/G19)^2)^0.5*I7</f>
        <v>9.9876747422201165E-2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1.247054410777616</v>
      </c>
      <c r="Q7" s="5">
        <f>((O7/N7)^2+(O19/N19)^2)^0.5*P7</f>
        <v>0.23614993984733446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2.7165865700992864</v>
      </c>
      <c r="X7" s="5">
        <f>((V7/U7)^2+(V19/U19)^2)^0.5*W7</f>
        <v>0.6316957855269737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3.0178207614576853</v>
      </c>
      <c r="AE7" s="5">
        <f>((AC7/AB7)^2+(AC19/AB19)^2)^0.5*AD7</f>
        <v>0.50204724181567362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2.7583671757648696</v>
      </c>
      <c r="AL7" s="5">
        <f>((AJ7/AI7)^2+(AJ19/AI19)^2)^0.5*AK7</f>
        <v>0.48392051509211342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0.8676794073662355</v>
      </c>
      <c r="AS7" s="5">
        <f>((AQ7/AP7)^2+(AQ19/AP19)^2)^0.5*AR7</f>
        <v>0.10432016414144922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2.4036910693240516</v>
      </c>
      <c r="AZ7" s="5">
        <f>((AX7/AW7)^2+(AX19/AW19)^2)^0.5*AY7</f>
        <v>0.43893071388286653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1.3157368339747699</v>
      </c>
      <c r="BG7" s="5">
        <f>((BE7/BD7)^2+(BE19/BD19)^2)^0.5*BF7</f>
        <v>0.24402232630944662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0.8249080449524443</v>
      </c>
      <c r="BN7" s="5">
        <f>((BL7/BK7)^2+(BL19/BK19)^2)^0.5*BM7</f>
        <v>7.0330360069302836E-2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1.0648951189044069</v>
      </c>
      <c r="BU7" s="5">
        <f>((BS7/BR7)^2+(BS19/BR19)^2)^0.5*BT7</f>
        <v>9.8028693202641584E-2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27.933106528453479</v>
      </c>
      <c r="CB7" s="5">
        <f>((BZ7/BY7)^2+(BZ19/BY19)^2)^0.5*CA7</f>
        <v>6.4645341088416544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8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8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10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1.0256007946804198</v>
      </c>
      <c r="J10" s="5">
        <f>((H10/G10)^2+(H22/G22)^2)^0.5*I10</f>
        <v>0.21838880928467913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1.1631120398442127</v>
      </c>
      <c r="Q10" s="5">
        <f>((O10/N10)^2+(O22/N22)^2)^0.5*P10</f>
        <v>0.42381870047206249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AVERAGE(T10,T12)</f>
        <v>1.0819007681294448E-3</v>
      </c>
      <c r="V10" s="8">
        <f>STDEV(T10,T12)</f>
        <v>1.5851054046764376E-4</v>
      </c>
      <c r="W10" s="6">
        <f>U22/U10</f>
        <v>0.88727075926496402</v>
      </c>
      <c r="X10" s="5">
        <f>((V10/U10)^2+(V22/U22)^2)^0.5*W10</f>
        <v>0.2231446469403677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AVERAGE(AA10:AA12)</f>
        <v>2.6188387063112227E-3</v>
      </c>
      <c r="AC10" s="8">
        <f>STDEV(AA10:AA12)</f>
        <v>1.0851410472295638E-3</v>
      </c>
      <c r="AD10" s="6">
        <f>AB22/AB10</f>
        <v>0.65477630180766422</v>
      </c>
      <c r="AE10" s="5">
        <f>((AC10/AB10)^2+(AC22/AB22)^2)^0.5*AD10</f>
        <v>0.27611934497667595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0.54970711315193077</v>
      </c>
      <c r="AL10" s="5">
        <f>((AJ10/AI10)^2+(AJ22/AI22)^2)^0.5*AK10</f>
        <v>6.3150040883804492E-2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1.0862758541626072</v>
      </c>
      <c r="AS10" s="5">
        <f>((AQ10/AP10)^2+(AQ22/AP22)^2)^0.5*AR10</f>
        <v>0.29700578879932427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0.81477364553616682</v>
      </c>
      <c r="AZ10" s="5">
        <f>((AX10/AW10)^2+(AX22/AW22)^2)^0.5*AY10</f>
        <v>0.17799788813131504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0.76627247661511799</v>
      </c>
      <c r="BG10" s="5">
        <f>((BE10/BD10)^2+(BE22/BD22)^2)^0.5*BF10</f>
        <v>0.19871654206556244</v>
      </c>
      <c r="BH10" s="7">
        <v>34.4</v>
      </c>
      <c r="BI10" s="8">
        <f t="shared" si="18"/>
        <v>17.25</v>
      </c>
      <c r="BJ10" s="8">
        <f t="shared" si="9"/>
        <v>6.4155305118844177E-6</v>
      </c>
      <c r="BK10" s="8">
        <f>AVERAGE(BJ10:BJ12)</f>
        <v>4.2128527841780444E-6</v>
      </c>
      <c r="BL10" s="8">
        <f>STDEV(BJ10:BJ12)</f>
        <v>1.9112558932656344E-6</v>
      </c>
      <c r="BM10" s="6">
        <f>BK22/BK10</f>
        <v>0.81084992011882839</v>
      </c>
      <c r="BN10" s="5">
        <f>((BL10/BK10)^2+(BL22/BK22)^2)^0.5*BM10</f>
        <v>0.53620746266182562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1.4848647300720477</v>
      </c>
      <c r="BU10" s="5">
        <f>((BS10/BR10)^2+(BS22/BR22)^2)^0.5*BT10</f>
        <v>0.60551176694106867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1.5002021403080503</v>
      </c>
      <c r="CB10" s="5">
        <f>((BZ10/BY10)^2+(BZ22/BY22)^2)^0.5*CA10</f>
        <v>1.0708554219748194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55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18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0.90148564401860576</v>
      </c>
      <c r="J13" s="5">
        <f>((H13/G13)^2+(H25/G25)^2)^0.5*I13</f>
        <v>4.7891834033917981E-2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6.2775155365651685</v>
      </c>
      <c r="Q13" s="5">
        <f>((O13/N13)^2+(O25/N25)^2)^0.5*P13</f>
        <v>1.140348578651158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1.4786808732879873</v>
      </c>
      <c r="X13" s="5">
        <f>((V13/U13)^2+(V25/U25)^2)^0.5*W13</f>
        <v>0.34977291648548386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3.6260627917809787</v>
      </c>
      <c r="AE13" s="5">
        <f>((AC13/AB13)^2+(AC25/AB25)^2)^0.5*AD13</f>
        <v>0.47117451386525167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AVERAGE(AH13:AH14)</f>
        <v>7.2860250390063147E-4</v>
      </c>
      <c r="AJ13" s="8">
        <f>STDEV(AH13:AH14)</f>
        <v>1.8025250812639688E-4</v>
      </c>
      <c r="AK13" s="6">
        <f>AI25/AI13</f>
        <v>113.05286994566255</v>
      </c>
      <c r="AL13" s="5">
        <f>((AJ13/AI13)^2+(AJ25/AI25)^2)^0.5*AK13</f>
        <v>28.705003809367494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2.2266754669042124</v>
      </c>
      <c r="AS13" s="5">
        <f>((AQ13/AP13)^2+(AQ25/AP25)^2)^0.5*AR13</f>
        <v>0.23095592022063519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AVERAGE(AV13:AV14)</f>
        <v>1.156944748404486E-2</v>
      </c>
      <c r="AX13" s="8">
        <f>STDEV(AV13:AV14)</f>
        <v>7.3666954109951938E-4</v>
      </c>
      <c r="AY13" s="6">
        <f>AW25/AW13</f>
        <v>23.320372733196333</v>
      </c>
      <c r="AZ13" s="5">
        <f>((AX13/AW13)^2+(AX25/AW25)^2)^0.5*AY13</f>
        <v>4.1548703078648668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1.2235535319116955</v>
      </c>
      <c r="BG13" s="5">
        <f>((BE13/BD13)^2+(BE25/BD25)^2)^0.5*BF13</f>
        <v>0.40127381142077784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3.1875488730357704</v>
      </c>
      <c r="BN13" s="5">
        <f>((BL13/BK13)^2+(BL25/BK25)^2)^0.5*BM13</f>
        <v>1.3266134029410421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6.9440445085570754</v>
      </c>
      <c r="BU13" s="5">
        <f>((BS13/BR13)^2+(BS25/BR25)^2)^0.5*BT13</f>
        <v>1.6671432175418168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3441.3610818667448</v>
      </c>
      <c r="CB13" s="5">
        <f>((BZ13/BY13)^2+(BZ25/BY25)^2)^0.5*CA13</f>
        <v>1990.5733493871967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51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0.96286526993781663</v>
      </c>
      <c r="J16" s="5">
        <f>((H16/G16)^2+(H28/G28)^2)^0.5*I16</f>
        <v>0.13518852717429056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7.0696127531847459</v>
      </c>
      <c r="Q16" s="5">
        <f>((O16/N16)^2+(O28/N28)^2)^0.5*P16</f>
        <v>1.0504852658950377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1.4074640925837625</v>
      </c>
      <c r="X16" s="5">
        <f>((V16/U16)^2+(V28/U28)^2)^0.5*W16</f>
        <v>0.17957612881351037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2.2957943577290609</v>
      </c>
      <c r="AE16" s="5">
        <f>((AC16/AB16)^2+(AC28/AB28)^2)^0.5*AD16</f>
        <v>0.25158087902616166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38.498836785404663</v>
      </c>
      <c r="AL16" s="5">
        <f>((AJ16/AI16)^2+(AJ28/AI28)^2)^0.5*AK16</f>
        <v>12.284924345286335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3.1473245827693859</v>
      </c>
      <c r="AS16" s="5">
        <f>((AQ16/AP16)^2+(AQ28/AP28)^2)^0.5*AR16</f>
        <v>0.23888444982367199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11.691852923282813</v>
      </c>
      <c r="AZ16" s="5">
        <f>((AX16/AW16)^2+(AX28/AW28)^2)^0.5*AY16</f>
        <v>0.66056314972777808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2.5160805642547315</v>
      </c>
      <c r="BG16" s="5">
        <f>((BE16/BD16)^2+(BE28/BD28)^2)^0.5*BF16</f>
        <v>0.34116972398536854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5.8190757776735378</v>
      </c>
      <c r="BN16" s="5">
        <f>((BL16/BK16)^2+(BL28/BK28)^2)^0.5*BM16</f>
        <v>1.8430296258976571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7.8058374523602962</v>
      </c>
      <c r="BU16" s="5">
        <f>((BS16/BR16)^2+(BS28/BR28)^2)^0.5*BT16</f>
        <v>1.1978475567972664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4303.0042950332854</v>
      </c>
      <c r="CB16" s="5">
        <f>((BZ16/BY16)^2+(BZ28/BY28)^2)^0.5*CA16</f>
        <v>982.05882293997888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2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2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10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7">
        <v>7</v>
      </c>
      <c r="C19" s="8" t="s">
        <v>13</v>
      </c>
      <c r="D19" s="8" t="s">
        <v>17</v>
      </c>
      <c r="E19" s="11">
        <v>17.63</v>
      </c>
      <c r="F19" s="12">
        <f t="shared" si="0"/>
        <v>4.9299348092555723E-6</v>
      </c>
      <c r="G19" s="12">
        <f>AVERAGE(F19:F21)</f>
        <v>4.6895197389477595E-6</v>
      </c>
      <c r="H19" s="12">
        <f>STDEV(F19:F21)</f>
        <v>4.4643682979227285E-7</v>
      </c>
      <c r="I19" s="12"/>
      <c r="J19" s="13"/>
      <c r="K19" s="11">
        <v>27.01</v>
      </c>
      <c r="L19" s="12">
        <f t="shared" si="1"/>
        <v>9.3800000000000026</v>
      </c>
      <c r="M19" s="12">
        <f t="shared" si="2"/>
        <v>1.5008546692265726E-3</v>
      </c>
      <c r="N19" s="12">
        <f>AVERAGE(M19:M21)</f>
        <v>1.3600825499342562E-3</v>
      </c>
      <c r="O19" s="12">
        <f>STDEV(M19:M21)</f>
        <v>1.3317733494089867E-4</v>
      </c>
      <c r="P19" s="12"/>
      <c r="Q19" s="13"/>
      <c r="R19" s="11">
        <v>24.58</v>
      </c>
      <c r="S19" s="8">
        <f t="shared" si="12"/>
        <v>6.9499999999999993</v>
      </c>
      <c r="T19" s="12">
        <f t="shared" si="3"/>
        <v>8.0880072175107676E-3</v>
      </c>
      <c r="U19" s="12">
        <f>AVERAGE(T19:T21)</f>
        <v>7.53556703126642E-3</v>
      </c>
      <c r="V19" s="12">
        <f>STDEV(T19:T21)</f>
        <v>1.2660041440698971E-3</v>
      </c>
      <c r="W19" s="12"/>
      <c r="X19" s="13"/>
      <c r="Y19" s="11">
        <v>23.99</v>
      </c>
      <c r="Z19" s="12">
        <f t="shared" si="13"/>
        <v>6.3599999999999994</v>
      </c>
      <c r="AA19" s="12">
        <f t="shared" si="4"/>
        <v>1.2174446557195316E-2</v>
      </c>
      <c r="AB19" s="12">
        <f>AVERAGE(AA19:AA21)</f>
        <v>1.1910032089656027E-2</v>
      </c>
      <c r="AC19" s="12">
        <f>STDEV(AA19:AA21)</f>
        <v>6.914511476926006E-4</v>
      </c>
      <c r="AD19" s="12"/>
      <c r="AE19" s="13"/>
      <c r="AF19" s="11">
        <v>25.7</v>
      </c>
      <c r="AG19" s="12">
        <f t="shared" si="14"/>
        <v>8.07</v>
      </c>
      <c r="AH19" s="12">
        <f t="shared" si="5"/>
        <v>3.7212421798591311E-3</v>
      </c>
      <c r="AI19" s="12">
        <f>AVERAGE(AH19:AH21)</f>
        <v>3.4782881860917318E-3</v>
      </c>
      <c r="AJ19" s="12">
        <f>STDEV(AH19:AH21)</f>
        <v>3.7731146335484524E-4</v>
      </c>
      <c r="AK19" s="12"/>
      <c r="AL19" s="13"/>
      <c r="AM19" s="11">
        <v>27.74</v>
      </c>
      <c r="AN19" s="12">
        <f t="shared" si="15"/>
        <v>10.11</v>
      </c>
      <c r="AO19" s="12">
        <f t="shared" si="6"/>
        <v>9.0487115418981588E-4</v>
      </c>
      <c r="AP19" s="12">
        <f>AVERAGE(AO19:AO21)</f>
        <v>9.3743519710621831E-4</v>
      </c>
      <c r="AQ19" s="12">
        <f>STDEV(AO19:AO21)</f>
        <v>9.022730258967802E-5</v>
      </c>
      <c r="AR19" s="12"/>
      <c r="AS19" s="13"/>
      <c r="AT19" s="11">
        <v>22.4</v>
      </c>
      <c r="AU19" s="8">
        <f t="shared" si="16"/>
        <v>4.7699999999999996</v>
      </c>
      <c r="AV19" s="12">
        <f t="shared" si="7"/>
        <v>3.6651092163496227E-2</v>
      </c>
      <c r="AW19" s="12">
        <f>AVERAGE(AV19:AV21)</f>
        <v>3.6378571458383073E-2</v>
      </c>
      <c r="AX19" s="12">
        <f>STDEV(AV19:AV21)</f>
        <v>4.9978866362088616E-3</v>
      </c>
      <c r="AY19" s="12"/>
      <c r="AZ19" s="13"/>
      <c r="BA19" s="11">
        <v>31.43</v>
      </c>
      <c r="BB19" s="12">
        <f t="shared" si="17"/>
        <v>13.8</v>
      </c>
      <c r="BC19" s="12">
        <f t="shared" si="8"/>
        <v>7.0110983581362033E-5</v>
      </c>
      <c r="BD19" s="12">
        <f>AVERAGE(BC19:BC21)</f>
        <v>7.0097332672066371E-5</v>
      </c>
      <c r="BE19" s="12">
        <f>STDEV(BC19:BC21)</f>
        <v>5.5752584866921532E-6</v>
      </c>
      <c r="BF19" s="12"/>
      <c r="BG19" s="13"/>
      <c r="BH19" s="11">
        <v>36.9</v>
      </c>
      <c r="BI19" s="12">
        <f t="shared" si="18"/>
        <v>19.27</v>
      </c>
      <c r="BJ19" s="12">
        <f t="shared" si="9"/>
        <v>1.5818015018738603E-6</v>
      </c>
      <c r="BK19" s="12">
        <f>AVERAGE(BJ19:BJ21)</f>
        <v>1.6987238541001143E-6</v>
      </c>
      <c r="BL19" s="12">
        <f>STDEV(BJ19:BJ21)</f>
        <v>1.3232859239021868E-7</v>
      </c>
      <c r="BM19" s="12"/>
      <c r="BN19" s="13"/>
      <c r="BO19" s="11">
        <v>26.85</v>
      </c>
      <c r="BP19" s="12">
        <f t="shared" si="19"/>
        <v>9.2200000000000024</v>
      </c>
      <c r="BQ19" s="12">
        <f t="shared" si="10"/>
        <v>1.6768856180424856E-3</v>
      </c>
      <c r="BR19" s="12">
        <f>AVERAGE(BQ19:BQ21)</f>
        <v>1.6893905068209342E-3</v>
      </c>
      <c r="BS19" s="12">
        <f>STDEV(BQ19:BQ21)</f>
        <v>6.5513139531290596E-5</v>
      </c>
      <c r="BT19" s="12"/>
      <c r="BU19" s="13"/>
      <c r="BV19" s="11">
        <v>40.11</v>
      </c>
      <c r="BW19" s="12">
        <f t="shared" si="20"/>
        <v>22.48</v>
      </c>
      <c r="BX19" s="12">
        <f t="shared" si="11"/>
        <v>1.7094078636358102E-7</v>
      </c>
      <c r="BY19" s="12">
        <f>AVERAGE(BX19:BX20)</f>
        <v>1.4847357801063115E-7</v>
      </c>
      <c r="BZ19" s="12">
        <f>STDEV(BX19:BX20)</f>
        <v>3.1773430761403787E-8</v>
      </c>
      <c r="CA19" s="12"/>
      <c r="CB19" s="13"/>
    </row>
    <row r="20" spans="2:80" x14ac:dyDescent="0.25">
      <c r="B20" s="7">
        <v>8</v>
      </c>
      <c r="C20" s="8" t="s">
        <v>13</v>
      </c>
      <c r="D20" s="8" t="s">
        <v>17</v>
      </c>
      <c r="E20" s="7">
        <v>17.87</v>
      </c>
      <c r="F20" s="8">
        <f t="shared" si="0"/>
        <v>4.1743991899900008E-6</v>
      </c>
      <c r="G20" s="8"/>
      <c r="H20" s="8"/>
      <c r="I20" s="8"/>
      <c r="J20" s="4"/>
      <c r="K20" s="7">
        <v>27.53</v>
      </c>
      <c r="L20" s="8">
        <f t="shared" si="1"/>
        <v>9.66</v>
      </c>
      <c r="M20" s="8">
        <f t="shared" si="2"/>
        <v>1.2360904237991017E-3</v>
      </c>
      <c r="N20" s="8"/>
      <c r="O20" s="8"/>
      <c r="P20" s="8"/>
      <c r="Q20" s="4"/>
      <c r="R20" s="7">
        <v>25.23</v>
      </c>
      <c r="S20" s="8">
        <f t="shared" si="12"/>
        <v>7.3599999999999994</v>
      </c>
      <c r="T20" s="8">
        <f t="shared" si="3"/>
        <v>6.0872232785976581E-3</v>
      </c>
      <c r="U20" s="8"/>
      <c r="V20" s="8"/>
      <c r="W20" s="8"/>
      <c r="X20" s="4"/>
      <c r="Y20" s="7">
        <v>24.2</v>
      </c>
      <c r="Z20" s="8">
        <f t="shared" si="13"/>
        <v>6.3299999999999983</v>
      </c>
      <c r="AA20" s="8">
        <f t="shared" si="4"/>
        <v>1.2430257558670622E-2</v>
      </c>
      <c r="AB20" s="8"/>
      <c r="AC20" s="8"/>
      <c r="AD20" s="8"/>
      <c r="AE20" s="4"/>
      <c r="AF20" s="7">
        <v>26.23</v>
      </c>
      <c r="AG20" s="8">
        <f t="shared" si="14"/>
        <v>8.36</v>
      </c>
      <c r="AH20" s="8">
        <f t="shared" si="5"/>
        <v>3.0436116392988286E-3</v>
      </c>
      <c r="AI20" s="8"/>
      <c r="AJ20" s="8"/>
      <c r="AK20" s="8"/>
      <c r="AL20" s="4"/>
      <c r="AM20" s="7">
        <v>27.78</v>
      </c>
      <c r="AN20" s="8">
        <f t="shared" si="15"/>
        <v>9.91</v>
      </c>
      <c r="AO20" s="8">
        <f t="shared" si="6"/>
        <v>1.039424006302109E-3</v>
      </c>
      <c r="AP20" s="8"/>
      <c r="AQ20" s="8"/>
      <c r="AR20" s="8"/>
      <c r="AS20" s="4"/>
      <c r="AT20" s="7">
        <v>22.87</v>
      </c>
      <c r="AU20" s="8">
        <f t="shared" si="16"/>
        <v>5</v>
      </c>
      <c r="AV20" s="8">
        <f t="shared" si="7"/>
        <v>3.125E-2</v>
      </c>
      <c r="AW20" s="8"/>
      <c r="AX20" s="8"/>
      <c r="AY20" s="8"/>
      <c r="AZ20" s="4"/>
      <c r="BA20" s="7">
        <v>31.79</v>
      </c>
      <c r="BB20" s="8">
        <f t="shared" si="17"/>
        <v>13.919999999999998</v>
      </c>
      <c r="BC20" s="8">
        <f t="shared" si="8"/>
        <v>6.451526126473275E-5</v>
      </c>
      <c r="BD20" s="8"/>
      <c r="BE20" s="8"/>
      <c r="BF20" s="8"/>
      <c r="BG20" s="4"/>
      <c r="BH20" s="7">
        <v>36.92</v>
      </c>
      <c r="BI20" s="8">
        <f t="shared" si="18"/>
        <v>19.05</v>
      </c>
      <c r="BJ20" s="8">
        <f t="shared" si="9"/>
        <v>1.8423773363587289E-6</v>
      </c>
      <c r="BK20" s="8"/>
      <c r="BL20" s="8"/>
      <c r="BM20" s="8"/>
      <c r="BN20" s="4"/>
      <c r="BO20" s="7">
        <v>27.02</v>
      </c>
      <c r="BP20" s="8">
        <f t="shared" si="19"/>
        <v>9.1499999999999986</v>
      </c>
      <c r="BQ20" s="8">
        <f t="shared" si="10"/>
        <v>1.7602548097867801E-3</v>
      </c>
      <c r="BR20" s="8"/>
      <c r="BS20" s="8"/>
      <c r="BT20" s="8"/>
      <c r="BU20" s="4"/>
      <c r="BV20" s="7">
        <v>40.79</v>
      </c>
      <c r="BW20" s="8">
        <f t="shared" si="20"/>
        <v>22.919999999999998</v>
      </c>
      <c r="BX20" s="8">
        <f t="shared" si="11"/>
        <v>1.2600636965768128E-7</v>
      </c>
      <c r="BY20" s="8"/>
      <c r="BZ20" s="8"/>
      <c r="CA20" s="8"/>
      <c r="CB20" s="4"/>
    </row>
    <row r="21" spans="2:80" x14ac:dyDescent="0.25">
      <c r="B21" s="7">
        <v>9</v>
      </c>
      <c r="C21" s="8" t="s">
        <v>13</v>
      </c>
      <c r="D21" s="8" t="s">
        <v>17</v>
      </c>
      <c r="E21" s="7">
        <v>17.62</v>
      </c>
      <c r="F21" s="8">
        <f t="shared" si="0"/>
        <v>4.9642252175977064E-6</v>
      </c>
      <c r="G21" s="8"/>
      <c r="H21" s="8"/>
      <c r="I21" s="8"/>
      <c r="J21" s="4"/>
      <c r="K21" s="7">
        <v>27.16</v>
      </c>
      <c r="L21" s="8">
        <f t="shared" si="1"/>
        <v>9.5399999999999991</v>
      </c>
      <c r="M21" s="8">
        <f t="shared" si="2"/>
        <v>1.3433025567770945E-3</v>
      </c>
      <c r="N21" s="8"/>
      <c r="O21" s="8"/>
      <c r="P21" s="8"/>
      <c r="Q21" s="4"/>
      <c r="R21" s="7">
        <v>24.51</v>
      </c>
      <c r="S21" s="8">
        <f t="shared" si="12"/>
        <v>6.8900000000000006</v>
      </c>
      <c r="T21" s="8">
        <f t="shared" si="3"/>
        <v>8.4314705976908343E-3</v>
      </c>
      <c r="U21" s="8"/>
      <c r="V21" s="8"/>
      <c r="W21" s="8"/>
      <c r="X21" s="4"/>
      <c r="Y21" s="7">
        <v>24.11</v>
      </c>
      <c r="Z21" s="8">
        <f t="shared" si="13"/>
        <v>6.4899999999999984</v>
      </c>
      <c r="AA21" s="8">
        <f t="shared" si="4"/>
        <v>1.112539215310214E-2</v>
      </c>
      <c r="AB21" s="8"/>
      <c r="AC21" s="8"/>
      <c r="AD21" s="8"/>
      <c r="AE21" s="4"/>
      <c r="AF21" s="7">
        <v>25.71</v>
      </c>
      <c r="AG21" s="8">
        <f t="shared" si="14"/>
        <v>8.09</v>
      </c>
      <c r="AH21" s="8">
        <f t="shared" si="5"/>
        <v>3.6700107391172353E-3</v>
      </c>
      <c r="AI21" s="8"/>
      <c r="AJ21" s="8"/>
      <c r="AK21" s="8"/>
      <c r="AL21" s="4"/>
      <c r="AM21" s="7">
        <v>27.79</v>
      </c>
      <c r="AN21" s="8">
        <f t="shared" si="15"/>
        <v>10.169999999999998</v>
      </c>
      <c r="AO21" s="8">
        <f t="shared" si="6"/>
        <v>8.680104308267302E-4</v>
      </c>
      <c r="AP21" s="8"/>
      <c r="AQ21" s="8"/>
      <c r="AR21" s="8"/>
      <c r="AS21" s="4"/>
      <c r="AT21" s="7">
        <v>22.22</v>
      </c>
      <c r="AU21" s="8">
        <f t="shared" si="16"/>
        <v>4.5999999999999979</v>
      </c>
      <c r="AV21" s="8">
        <f t="shared" si="7"/>
        <v>4.1234622211652999E-2</v>
      </c>
      <c r="AW21" s="8"/>
      <c r="AX21" s="8"/>
      <c r="AY21" s="8"/>
      <c r="AZ21" s="4"/>
      <c r="BA21" s="7">
        <v>31.31</v>
      </c>
      <c r="BB21" s="8">
        <f t="shared" si="17"/>
        <v>13.689999999999998</v>
      </c>
      <c r="BC21" s="8">
        <f t="shared" si="8"/>
        <v>7.5665753170104356E-5</v>
      </c>
      <c r="BD21" s="8"/>
      <c r="BE21" s="8"/>
      <c r="BF21" s="8"/>
      <c r="BG21" s="4"/>
      <c r="BH21" s="7">
        <v>36.81</v>
      </c>
      <c r="BI21" s="8">
        <f t="shared" si="18"/>
        <v>19.190000000000001</v>
      </c>
      <c r="BJ21" s="8">
        <f t="shared" si="9"/>
        <v>1.6719927240677539E-6</v>
      </c>
      <c r="BK21" s="8"/>
      <c r="BL21" s="8"/>
      <c r="BM21" s="8"/>
      <c r="BN21" s="4"/>
      <c r="BO21" s="7">
        <v>26.88</v>
      </c>
      <c r="BP21" s="8">
        <f t="shared" si="19"/>
        <v>9.259999999999998</v>
      </c>
      <c r="BQ21" s="8">
        <f t="shared" si="10"/>
        <v>1.6310310926335374E-3</v>
      </c>
      <c r="BR21" s="8"/>
      <c r="BS21" s="8"/>
      <c r="BT21" s="8"/>
      <c r="BU21" s="4"/>
      <c r="BV21" s="51">
        <v>42.11</v>
      </c>
      <c r="BW21" s="8">
        <f t="shared" si="20"/>
        <v>24.49</v>
      </c>
      <c r="BX21" s="8">
        <f t="shared" si="11"/>
        <v>4.2440003025444571E-8</v>
      </c>
      <c r="BY21" s="8"/>
      <c r="BZ21" s="8"/>
      <c r="CA21" s="8"/>
      <c r="CB21" s="4"/>
    </row>
    <row r="22" spans="2:80" x14ac:dyDescent="0.25">
      <c r="B22" s="7">
        <v>31</v>
      </c>
      <c r="C22" s="8" t="s">
        <v>14</v>
      </c>
      <c r="D22" s="8" t="s">
        <v>17</v>
      </c>
      <c r="E22" s="7">
        <v>17.420000000000002</v>
      </c>
      <c r="F22" s="8">
        <f t="shared" si="0"/>
        <v>5.7023973412892832E-6</v>
      </c>
      <c r="G22" s="8">
        <f>AVERAGE(F22:F24)</f>
        <v>5.7097970223525677E-6</v>
      </c>
      <c r="H22" s="8">
        <f>STDEV(F22:F24)</f>
        <v>3.5602251432238502E-7</v>
      </c>
      <c r="I22" s="8"/>
      <c r="J22" s="4"/>
      <c r="K22" s="7">
        <v>26.68</v>
      </c>
      <c r="L22" s="8">
        <f t="shared" si="1"/>
        <v>9.259999999999998</v>
      </c>
      <c r="M22" s="8">
        <f t="shared" si="2"/>
        <v>1.6310310926335374E-3</v>
      </c>
      <c r="N22" s="8">
        <f>AVERAGE(M22:M23)</f>
        <v>1.581710954419064E-3</v>
      </c>
      <c r="O22" s="8">
        <f>STDEV(M22:M23)</f>
        <v>6.974920836102376E-5</v>
      </c>
      <c r="P22" s="8"/>
      <c r="Q22" s="4"/>
      <c r="R22" s="7">
        <v>27.67</v>
      </c>
      <c r="S22" s="8">
        <f t="shared" si="12"/>
        <v>10.25</v>
      </c>
      <c r="T22" s="8">
        <f t="shared" si="3"/>
        <v>8.2118790552120589E-4</v>
      </c>
      <c r="U22" s="8">
        <f>AVERAGE(T22:T23)</f>
        <v>9.5993891598756024E-4</v>
      </c>
      <c r="V22" s="8">
        <f>STDEV(T22:T23)</f>
        <v>1.9622356079448958E-4</v>
      </c>
      <c r="W22" s="8"/>
      <c r="X22" s="4"/>
      <c r="Y22" s="7">
        <v>26.69</v>
      </c>
      <c r="Z22" s="8">
        <f t="shared" si="13"/>
        <v>9.27</v>
      </c>
      <c r="AA22" s="8">
        <f t="shared" si="4"/>
        <v>1.6197647379188329E-3</v>
      </c>
      <c r="AB22" s="8">
        <f>AVERAGE(AA22:AA23)</f>
        <v>1.7147535231492299E-3</v>
      </c>
      <c r="AC22" s="8">
        <f>STDEV(AA22:AA23)</f>
        <v>1.343344283461728E-4</v>
      </c>
      <c r="AD22" s="8"/>
      <c r="AE22" s="4"/>
      <c r="AF22" s="7">
        <v>27.63</v>
      </c>
      <c r="AG22" s="8">
        <f t="shared" si="14"/>
        <v>10.209999999999997</v>
      </c>
      <c r="AH22" s="8">
        <f t="shared" si="5"/>
        <v>8.4427463994908906E-4</v>
      </c>
      <c r="AI22" s="8">
        <f>AVERAGE(AH22:AH23)</f>
        <v>9.1381483465067604E-4</v>
      </c>
      <c r="AJ22" s="8">
        <f>STDEV(AH22:AH23)</f>
        <v>9.8344686477049947E-5</v>
      </c>
      <c r="AK22" s="8"/>
      <c r="AL22" s="4"/>
      <c r="AM22" s="7">
        <v>27.31</v>
      </c>
      <c r="AN22" s="8">
        <f t="shared" si="15"/>
        <v>9.889999999999997</v>
      </c>
      <c r="AO22" s="8">
        <f t="shared" si="6"/>
        <v>1.0539338247113569E-3</v>
      </c>
      <c r="AP22" s="8">
        <f>AVERAGE(AO22:AO24)</f>
        <v>1.1938804349534615E-3</v>
      </c>
      <c r="AQ22" s="8">
        <f>STDEV(AO22:AO24)</f>
        <v>3.2423887882396604E-4</v>
      </c>
      <c r="AR22" s="8"/>
      <c r="AS22" s="4"/>
      <c r="AT22" s="7">
        <v>23.93</v>
      </c>
      <c r="AU22" s="8">
        <f t="shared" si="16"/>
        <v>6.509999999999998</v>
      </c>
      <c r="AV22" s="8">
        <f t="shared" si="7"/>
        <v>1.0972225591703123E-2</v>
      </c>
      <c r="AW22" s="8">
        <f>AVERAGE(AV22:AV23)</f>
        <v>1.196517174752687E-2</v>
      </c>
      <c r="AX22" s="8">
        <f>STDEV(AV22:AV23)</f>
        <v>1.4042379202721738E-3</v>
      </c>
      <c r="AY22" s="8"/>
      <c r="AZ22" s="4"/>
      <c r="BA22" s="7">
        <v>32.270000000000003</v>
      </c>
      <c r="BB22" s="8">
        <f t="shared" si="17"/>
        <v>14.850000000000001</v>
      </c>
      <c r="BC22" s="8">
        <f t="shared" si="8"/>
        <v>3.3861373048945467E-5</v>
      </c>
      <c r="BD22" s="8">
        <f>AVERAGE(BC22:BC24)</f>
        <v>3.4215804005676614E-5</v>
      </c>
      <c r="BE22" s="8">
        <f>STDEV(BC22:BC24)</f>
        <v>4.513932258333022E-6</v>
      </c>
      <c r="BF22" s="8"/>
      <c r="BG22" s="4"/>
      <c r="BH22" s="7">
        <v>35.880000000000003</v>
      </c>
      <c r="BI22" s="8">
        <f t="shared" si="18"/>
        <v>18.46</v>
      </c>
      <c r="BJ22" s="8">
        <f t="shared" si="9"/>
        <v>2.7732324930578443E-6</v>
      </c>
      <c r="BK22" s="8">
        <f>AVERAGE(BJ22:BJ24)</f>
        <v>3.4159913435231509E-6</v>
      </c>
      <c r="BL22" s="8">
        <f>STDEV(BJ22:BJ24)</f>
        <v>1.6435373422482211E-6</v>
      </c>
      <c r="BM22" s="8"/>
      <c r="BN22" s="4"/>
      <c r="BO22" s="7">
        <v>26.4</v>
      </c>
      <c r="BP22" s="8">
        <f t="shared" si="19"/>
        <v>8.9799999999999969</v>
      </c>
      <c r="BQ22" s="8">
        <f t="shared" si="10"/>
        <v>1.9803896089649053E-3</v>
      </c>
      <c r="BR22" s="8">
        <f>AVERAGE(BQ22:BQ24)</f>
        <v>2.4463419082343886E-3</v>
      </c>
      <c r="BS22" s="8">
        <f>STDEV(BQ22:BQ24)</f>
        <v>8.8951923455370899E-4</v>
      </c>
      <c r="BT22" s="8"/>
      <c r="BU22" s="4"/>
      <c r="BV22" s="7">
        <v>41.21</v>
      </c>
      <c r="BW22" s="8">
        <f t="shared" si="20"/>
        <v>23.79</v>
      </c>
      <c r="BX22" s="8">
        <f t="shared" si="11"/>
        <v>6.8943988317566424E-8</v>
      </c>
      <c r="BY22" s="8">
        <f>AVERAGE(BX22:BX23)</f>
        <v>1.3402223174627883E-7</v>
      </c>
      <c r="BZ22" s="8">
        <f>STDEV(BX22:BX23)</f>
        <v>9.2034534472302825E-8</v>
      </c>
      <c r="CA22" s="8"/>
      <c r="CB22" s="4"/>
    </row>
    <row r="23" spans="2:80" x14ac:dyDescent="0.25">
      <c r="B23" s="7">
        <v>32</v>
      </c>
      <c r="C23" s="8" t="s">
        <v>14</v>
      </c>
      <c r="D23" s="8" t="s">
        <v>17</v>
      </c>
      <c r="E23" s="18">
        <v>17.329999999999998</v>
      </c>
      <c r="F23" s="8">
        <f t="shared" si="0"/>
        <v>6.069461698569638E-6</v>
      </c>
      <c r="G23" s="8"/>
      <c r="H23" s="8"/>
      <c r="I23" s="8"/>
      <c r="J23" s="4"/>
      <c r="K23" s="7">
        <v>26.68</v>
      </c>
      <c r="L23" s="8">
        <f t="shared" si="1"/>
        <v>9.3500000000000014</v>
      </c>
      <c r="M23" s="8">
        <f t="shared" si="2"/>
        <v>1.5323908162045907E-3</v>
      </c>
      <c r="N23" s="8"/>
      <c r="O23" s="8"/>
      <c r="P23" s="8"/>
      <c r="Q23" s="4"/>
      <c r="R23" s="7">
        <v>27.16</v>
      </c>
      <c r="S23" s="8">
        <f t="shared" si="12"/>
        <v>9.8300000000000018</v>
      </c>
      <c r="T23" s="8">
        <f t="shared" si="3"/>
        <v>1.0986899264539146E-3</v>
      </c>
      <c r="U23" s="8"/>
      <c r="V23" s="8"/>
      <c r="W23" s="8"/>
      <c r="X23" s="4"/>
      <c r="Y23" s="7">
        <v>26.44</v>
      </c>
      <c r="Z23" s="8">
        <f t="shared" si="13"/>
        <v>9.110000000000003</v>
      </c>
      <c r="AA23" s="8">
        <f t="shared" si="4"/>
        <v>1.8097423083796272E-3</v>
      </c>
      <c r="AB23" s="8"/>
      <c r="AC23" s="8"/>
      <c r="AD23" s="8"/>
      <c r="AE23" s="4"/>
      <c r="AF23" s="7">
        <v>27.32</v>
      </c>
      <c r="AG23" s="8">
        <f t="shared" si="14"/>
        <v>9.990000000000002</v>
      </c>
      <c r="AH23" s="8">
        <f t="shared" si="5"/>
        <v>9.8335502935226302E-4</v>
      </c>
      <c r="AI23" s="8"/>
      <c r="AJ23" s="8"/>
      <c r="AK23" s="8"/>
      <c r="AL23" s="4"/>
      <c r="AM23" s="7">
        <v>27.35</v>
      </c>
      <c r="AN23" s="8">
        <f t="shared" si="15"/>
        <v>10.020000000000003</v>
      </c>
      <c r="AO23" s="8">
        <f t="shared" si="6"/>
        <v>9.6311787548179382E-4</v>
      </c>
      <c r="AP23" s="8"/>
      <c r="AQ23" s="8"/>
      <c r="AR23" s="8"/>
      <c r="AS23" s="4"/>
      <c r="AT23" s="7">
        <v>23.6</v>
      </c>
      <c r="AU23" s="8">
        <f t="shared" si="16"/>
        <v>6.2700000000000031</v>
      </c>
      <c r="AV23" s="8">
        <f t="shared" si="7"/>
        <v>1.295811790335062E-2</v>
      </c>
      <c r="AW23" s="8"/>
      <c r="AX23" s="8"/>
      <c r="AY23" s="8"/>
      <c r="AZ23" s="4"/>
      <c r="BA23" s="7">
        <v>31.98</v>
      </c>
      <c r="BB23" s="8">
        <f t="shared" si="17"/>
        <v>14.650000000000002</v>
      </c>
      <c r="BC23" s="8">
        <f t="shared" si="8"/>
        <v>3.8896503519264527E-5</v>
      </c>
      <c r="BD23" s="8"/>
      <c r="BE23" s="8"/>
      <c r="BF23" s="8"/>
      <c r="BG23" s="4"/>
      <c r="BH23" s="7">
        <v>36.130000000000003</v>
      </c>
      <c r="BI23" s="8">
        <f t="shared" si="18"/>
        <v>18.800000000000004</v>
      </c>
      <c r="BJ23" s="8">
        <f t="shared" si="9"/>
        <v>2.1909682369175589E-6</v>
      </c>
      <c r="BK23" s="8"/>
      <c r="BL23" s="8"/>
      <c r="BM23" s="8"/>
      <c r="BN23" s="4"/>
      <c r="BO23" s="7">
        <v>26.38</v>
      </c>
      <c r="BP23" s="8">
        <f t="shared" si="19"/>
        <v>9.0500000000000007</v>
      </c>
      <c r="BQ23" s="8">
        <f t="shared" si="10"/>
        <v>1.8865943924313384E-3</v>
      </c>
      <c r="BR23" s="8"/>
      <c r="BS23" s="8"/>
      <c r="BT23" s="8"/>
      <c r="BU23" s="4"/>
      <c r="BV23" s="7">
        <v>39.590000000000003</v>
      </c>
      <c r="BW23" s="8">
        <f t="shared" si="20"/>
        <v>22.260000000000005</v>
      </c>
      <c r="BX23" s="8">
        <f t="shared" si="11"/>
        <v>1.9910047517499122E-7</v>
      </c>
      <c r="BY23" s="8"/>
      <c r="BZ23" s="8"/>
      <c r="CA23" s="8"/>
      <c r="CB23" s="4"/>
    </row>
    <row r="24" spans="2:80" x14ac:dyDescent="0.25">
      <c r="B24" s="7">
        <v>33</v>
      </c>
      <c r="C24" s="8" t="s">
        <v>14</v>
      </c>
      <c r="D24" s="8" t="s">
        <v>17</v>
      </c>
      <c r="E24" s="7">
        <v>17.510000000000002</v>
      </c>
      <c r="F24" s="8">
        <f t="shared" si="0"/>
        <v>5.357532027198781E-6</v>
      </c>
      <c r="G24" s="8"/>
      <c r="H24" s="8"/>
      <c r="I24" s="8"/>
      <c r="J24" s="4"/>
      <c r="K24" s="51">
        <v>25.02</v>
      </c>
      <c r="L24" s="8">
        <f t="shared" si="1"/>
        <v>7.509999999999998</v>
      </c>
      <c r="M24" s="8">
        <f t="shared" si="2"/>
        <v>5.4861127958515613E-3</v>
      </c>
      <c r="N24" s="8"/>
      <c r="O24" s="8"/>
      <c r="P24" s="8"/>
      <c r="Q24" s="4"/>
      <c r="R24" s="51">
        <v>25.6</v>
      </c>
      <c r="S24" s="8">
        <f t="shared" si="12"/>
        <v>8.09</v>
      </c>
      <c r="T24" s="8">
        <f t="shared" si="3"/>
        <v>3.6700107391172353E-3</v>
      </c>
      <c r="U24" s="8"/>
      <c r="V24" s="8"/>
      <c r="W24" s="8"/>
      <c r="X24" s="4"/>
      <c r="Y24" s="51">
        <v>23.32</v>
      </c>
      <c r="Z24" s="8">
        <f t="shared" si="13"/>
        <v>5.8099999999999987</v>
      </c>
      <c r="AA24" s="8">
        <f t="shared" si="4"/>
        <v>1.7824433060444136E-2</v>
      </c>
      <c r="AB24" s="8"/>
      <c r="AC24" s="8"/>
      <c r="AD24" s="8"/>
      <c r="AE24" s="4"/>
      <c r="AF24" s="51">
        <v>21.7</v>
      </c>
      <c r="AG24" s="8">
        <f t="shared" si="14"/>
        <v>4.1899999999999977</v>
      </c>
      <c r="AH24" s="8">
        <f t="shared" si="5"/>
        <v>5.478785758225229E-2</v>
      </c>
      <c r="AI24" s="8"/>
      <c r="AJ24" s="8"/>
      <c r="AK24" s="8"/>
      <c r="AL24" s="4"/>
      <c r="AM24" s="7">
        <v>26.83</v>
      </c>
      <c r="AN24" s="8">
        <f t="shared" si="15"/>
        <v>9.3199999999999967</v>
      </c>
      <c r="AO24" s="8">
        <f t="shared" si="6"/>
        <v>1.5645896046672339E-3</v>
      </c>
      <c r="AP24" s="8"/>
      <c r="AQ24" s="8"/>
      <c r="AR24" s="8"/>
      <c r="AS24" s="4"/>
      <c r="AT24" s="51">
        <v>19.649999999999999</v>
      </c>
      <c r="AU24" s="8">
        <f t="shared" si="16"/>
        <v>2.139999999999997</v>
      </c>
      <c r="AV24" s="8">
        <f t="shared" si="7"/>
        <v>0.22687978882929069</v>
      </c>
      <c r="AW24" s="8"/>
      <c r="AX24" s="8"/>
      <c r="AY24" s="8"/>
      <c r="AZ24" s="4"/>
      <c r="BA24" s="7">
        <v>32.54</v>
      </c>
      <c r="BB24" s="8">
        <f t="shared" si="17"/>
        <v>15.029999999999998</v>
      </c>
      <c r="BC24" s="8">
        <f t="shared" si="8"/>
        <v>2.988953544881986E-5</v>
      </c>
      <c r="BD24" s="8"/>
      <c r="BE24" s="8"/>
      <c r="BF24" s="8"/>
      <c r="BG24" s="4"/>
      <c r="BH24" s="7">
        <v>35.04</v>
      </c>
      <c r="BI24" s="8">
        <f t="shared" si="18"/>
        <v>17.529999999999998</v>
      </c>
      <c r="BJ24" s="8">
        <f t="shared" si="9"/>
        <v>5.283773300594049E-6</v>
      </c>
      <c r="BK24" s="8"/>
      <c r="BL24" s="8"/>
      <c r="BM24" s="8"/>
      <c r="BN24" s="4"/>
      <c r="BO24" s="7">
        <v>25.68</v>
      </c>
      <c r="BP24" s="8">
        <f t="shared" si="19"/>
        <v>8.1699999999999982</v>
      </c>
      <c r="BQ24" s="8">
        <f t="shared" si="10"/>
        <v>3.4720417233069217E-3</v>
      </c>
      <c r="BR24" s="8"/>
      <c r="BS24" s="8"/>
      <c r="BT24" s="8"/>
      <c r="BU24" s="4"/>
      <c r="BV24" s="51">
        <v>31.66</v>
      </c>
      <c r="BW24" s="8">
        <f t="shared" si="20"/>
        <v>14.149999999999999</v>
      </c>
      <c r="BX24" s="8">
        <f t="shared" si="11"/>
        <v>5.5007962805836858E-5</v>
      </c>
      <c r="BY24" s="8"/>
      <c r="BZ24" s="8"/>
      <c r="CA24" s="8"/>
      <c r="CB24" s="4"/>
    </row>
    <row r="25" spans="2:80" x14ac:dyDescent="0.25">
      <c r="B25" s="7">
        <v>55</v>
      </c>
      <c r="C25" s="8" t="s">
        <v>15</v>
      </c>
      <c r="D25" s="8" t="s">
        <v>17</v>
      </c>
      <c r="E25" s="7">
        <v>17.309999999999999</v>
      </c>
      <c r="F25" s="8">
        <f t="shared" si="0"/>
        <v>6.15418822648718E-6</v>
      </c>
      <c r="G25" s="8">
        <f>AVERAGE(F25:F27)</f>
        <v>6.3897883767512136E-6</v>
      </c>
      <c r="H25" s="8">
        <f>STDEV(F25:F27)</f>
        <v>2.723387584363259E-7</v>
      </c>
      <c r="I25" s="8"/>
      <c r="J25" s="4"/>
      <c r="K25" s="7">
        <v>23.86</v>
      </c>
      <c r="L25" s="8">
        <f t="shared" si="1"/>
        <v>6.5500000000000007</v>
      </c>
      <c r="M25" s="8">
        <f t="shared" si="2"/>
        <v>1.0672189505893713E-2</v>
      </c>
      <c r="N25" s="8">
        <f>AVERAGE(M25:M27)</f>
        <v>9.4443912279208245E-3</v>
      </c>
      <c r="O25" s="8">
        <f>STDEV(M25:M27)</f>
        <v>1.7076758730564748E-3</v>
      </c>
      <c r="P25" s="8"/>
      <c r="Q25" s="4"/>
      <c r="R25" s="7">
        <v>26.29</v>
      </c>
      <c r="S25" s="8">
        <f t="shared" si="12"/>
        <v>8.98</v>
      </c>
      <c r="T25" s="8">
        <f t="shared" si="3"/>
        <v>1.9803896089649001E-3</v>
      </c>
      <c r="U25" s="8">
        <f>AVERAGE(T25:T27)</f>
        <v>1.7195658451002037E-3</v>
      </c>
      <c r="V25" s="8">
        <f>STDEV(T25:T27)</f>
        <v>3.3386328170633767E-4</v>
      </c>
      <c r="W25" s="8"/>
      <c r="X25" s="4"/>
      <c r="Y25" s="7">
        <v>24.67</v>
      </c>
      <c r="Z25" s="8">
        <f t="shared" si="13"/>
        <v>7.360000000000003</v>
      </c>
      <c r="AA25" s="8">
        <f t="shared" si="4"/>
        <v>6.0872232785976407E-3</v>
      </c>
      <c r="AB25" s="8">
        <f>AVERAGE(AA25:AA27)</f>
        <v>5.6014157105351084E-3</v>
      </c>
      <c r="AC25" s="8">
        <f>STDEV(AA25:AA27)</f>
        <v>4.676514856392876E-4</v>
      </c>
      <c r="AD25" s="8"/>
      <c r="AE25" s="4"/>
      <c r="AF25" s="7">
        <v>21.01</v>
      </c>
      <c r="AG25" s="8">
        <f t="shared" si="14"/>
        <v>3.7000000000000028</v>
      </c>
      <c r="AH25" s="8">
        <f t="shared" si="5"/>
        <v>7.6946525834057103E-2</v>
      </c>
      <c r="AI25" s="8">
        <f>AVERAGE(AH25:AH27)</f>
        <v>8.2370604115562185E-2</v>
      </c>
      <c r="AJ25" s="8">
        <f>STDEV(AH25:AH27)</f>
        <v>4.7066356206632593E-3</v>
      </c>
      <c r="AK25" s="8"/>
      <c r="AL25" s="4"/>
      <c r="AM25" s="7">
        <v>26.18</v>
      </c>
      <c r="AN25" s="8">
        <f t="shared" si="15"/>
        <v>8.870000000000001</v>
      </c>
      <c r="AO25" s="8">
        <f t="shared" si="6"/>
        <v>2.13729238527488E-3</v>
      </c>
      <c r="AP25" s="8">
        <f>AVERAGE(AO25:AO27)</f>
        <v>2.0814059452419409E-3</v>
      </c>
      <c r="AQ25" s="8">
        <f>STDEV(AO25:AO27)</f>
        <v>2.1131125037509424E-4</v>
      </c>
      <c r="AR25" s="8"/>
      <c r="AS25" s="4"/>
      <c r="AT25" s="7">
        <v>18.97</v>
      </c>
      <c r="AU25" s="8">
        <f t="shared" si="16"/>
        <v>1.6600000000000001</v>
      </c>
      <c r="AV25" s="8">
        <f t="shared" si="7"/>
        <v>0.31643914849256999</v>
      </c>
      <c r="AW25" s="8">
        <f>AVERAGE(AV25:AV27)</f>
        <v>0.26980382764506666</v>
      </c>
      <c r="AX25" s="8">
        <f>STDEV(AV25:AV27)</f>
        <v>4.4894876506829343E-2</v>
      </c>
      <c r="AY25" s="8"/>
      <c r="AZ25" s="4"/>
      <c r="BA25" s="7">
        <v>31.84</v>
      </c>
      <c r="BB25" s="8">
        <f t="shared" si="17"/>
        <v>14.530000000000001</v>
      </c>
      <c r="BC25" s="8">
        <f t="shared" si="8"/>
        <v>4.2270186404752331E-5</v>
      </c>
      <c r="BD25" s="8">
        <f>AVERAGE(BC25:BC27)</f>
        <v>3.1955277181276854E-5</v>
      </c>
      <c r="BE25" s="8">
        <f>STDEV(BC25:BC27)</f>
        <v>9.5974361748336591E-6</v>
      </c>
      <c r="BF25" s="8"/>
      <c r="BG25" s="4"/>
      <c r="BH25" s="7">
        <v>34.049999999999997</v>
      </c>
      <c r="BI25" s="8">
        <f t="shared" si="18"/>
        <v>16.739999999999998</v>
      </c>
      <c r="BJ25" s="8">
        <f t="shared" si="9"/>
        <v>9.1360374803080048E-6</v>
      </c>
      <c r="BK25" s="8">
        <f>AVERAGE(BJ25:BJ27)</f>
        <v>7.3892713479370624E-6</v>
      </c>
      <c r="BL25" s="8">
        <f>STDEV(BJ25:BJ27)</f>
        <v>2.8119083787994215E-6</v>
      </c>
      <c r="BM25" s="8"/>
      <c r="BN25" s="4"/>
      <c r="BO25" s="7">
        <v>23.59</v>
      </c>
      <c r="BP25" s="8">
        <f t="shared" si="19"/>
        <v>6.2800000000000011</v>
      </c>
      <c r="BQ25" s="8">
        <f t="shared" si="10"/>
        <v>1.2868609644805819E-2</v>
      </c>
      <c r="BR25" s="8">
        <f>AVERAGE(BQ25:BQ27)</f>
        <v>1.3276442221280695E-2</v>
      </c>
      <c r="BS25" s="8">
        <f>STDEV(BQ25:BQ27)</f>
        <v>2.830293043262936E-3</v>
      </c>
      <c r="BT25" s="8"/>
      <c r="BU25" s="4"/>
      <c r="BV25" s="7">
        <v>28.38</v>
      </c>
      <c r="BW25" s="8">
        <f t="shared" si="20"/>
        <v>11.07</v>
      </c>
      <c r="BX25" s="8">
        <f t="shared" si="11"/>
        <v>4.6515527248239128E-4</v>
      </c>
      <c r="BY25" s="8">
        <f>AVERAGE(BX25:BX27)</f>
        <v>4.0890543924440814E-4</v>
      </c>
      <c r="BZ25" s="8">
        <f>STDEV(BX25:BX27)</f>
        <v>5.1220402872627729E-5</v>
      </c>
      <c r="CA25" s="8"/>
      <c r="CB25" s="4"/>
    </row>
    <row r="26" spans="2:80" x14ac:dyDescent="0.25">
      <c r="B26" s="7">
        <v>56</v>
      </c>
      <c r="C26" s="8" t="s">
        <v>15</v>
      </c>
      <c r="D26" s="8" t="s">
        <v>17</v>
      </c>
      <c r="E26" s="7">
        <v>17.27</v>
      </c>
      <c r="F26" s="8">
        <f t="shared" si="0"/>
        <v>6.3272060074954419E-6</v>
      </c>
      <c r="G26" s="8"/>
      <c r="H26" s="8"/>
      <c r="I26" s="8"/>
      <c r="J26" s="4"/>
      <c r="K26" s="7">
        <v>24.33</v>
      </c>
      <c r="L26" s="8">
        <f t="shared" si="1"/>
        <v>7.0599999999999987</v>
      </c>
      <c r="M26" s="8">
        <f t="shared" si="2"/>
        <v>7.4942509322286372E-3</v>
      </c>
      <c r="N26" s="8"/>
      <c r="O26" s="8"/>
      <c r="P26" s="8"/>
      <c r="Q26" s="4"/>
      <c r="R26" s="7">
        <v>26.81</v>
      </c>
      <c r="S26" s="8">
        <f t="shared" si="12"/>
        <v>9.5399999999999991</v>
      </c>
      <c r="T26" s="8">
        <f t="shared" si="3"/>
        <v>1.3433025567770945E-3</v>
      </c>
      <c r="U26" s="8"/>
      <c r="V26" s="8"/>
      <c r="W26" s="8"/>
      <c r="X26" s="4"/>
      <c r="Y26" s="7">
        <v>24.87</v>
      </c>
      <c r="Z26" s="8">
        <f t="shared" si="13"/>
        <v>7.6000000000000014</v>
      </c>
      <c r="AA26" s="8">
        <f t="shared" si="4"/>
        <v>5.1543277764566145E-3</v>
      </c>
      <c r="AB26" s="8"/>
      <c r="AC26" s="8"/>
      <c r="AD26" s="8"/>
      <c r="AE26" s="4"/>
      <c r="AF26" s="7">
        <v>20.83</v>
      </c>
      <c r="AG26" s="8">
        <f t="shared" si="14"/>
        <v>3.5599999999999987</v>
      </c>
      <c r="AH26" s="8">
        <f t="shared" si="5"/>
        <v>8.4787770465479556E-2</v>
      </c>
      <c r="AI26" s="8"/>
      <c r="AJ26" s="8"/>
      <c r="AK26" s="8"/>
      <c r="AL26" s="4"/>
      <c r="AM26" s="7">
        <v>26.35</v>
      </c>
      <c r="AN26" s="8">
        <f t="shared" si="15"/>
        <v>9.0800000000000018</v>
      </c>
      <c r="AO26" s="8">
        <f t="shared" si="6"/>
        <v>1.8477688412609273E-3</v>
      </c>
      <c r="AP26" s="8"/>
      <c r="AQ26" s="8"/>
      <c r="AR26" s="8"/>
      <c r="AS26" s="4"/>
      <c r="AT26" s="7">
        <v>19.41</v>
      </c>
      <c r="AU26" s="8">
        <f t="shared" si="16"/>
        <v>2.1400000000000006</v>
      </c>
      <c r="AV26" s="8">
        <f t="shared" si="7"/>
        <v>0.22687978882929014</v>
      </c>
      <c r="AW26" s="8"/>
      <c r="AX26" s="8"/>
      <c r="AY26" s="8"/>
      <c r="AZ26" s="4"/>
      <c r="BA26" s="7">
        <v>32.28</v>
      </c>
      <c r="BB26" s="8">
        <f t="shared" si="17"/>
        <v>15.010000000000002</v>
      </c>
      <c r="BC26" s="8">
        <f t="shared" si="8"/>
        <v>3.0306777814850926E-5</v>
      </c>
      <c r="BD26" s="8"/>
      <c r="BE26" s="8"/>
      <c r="BF26" s="8"/>
      <c r="BG26" s="4"/>
      <c r="BH26" s="7">
        <v>35.15</v>
      </c>
      <c r="BI26" s="8">
        <f t="shared" si="18"/>
        <v>17.88</v>
      </c>
      <c r="BJ26" s="8">
        <f t="shared" si="9"/>
        <v>4.1455645085375205E-6</v>
      </c>
      <c r="BK26" s="8"/>
      <c r="BL26" s="8"/>
      <c r="BM26" s="8"/>
      <c r="BN26" s="4"/>
      <c r="BO26" s="7">
        <v>23.82</v>
      </c>
      <c r="BP26" s="8">
        <f t="shared" si="19"/>
        <v>6.5500000000000007</v>
      </c>
      <c r="BQ26" s="8">
        <f t="shared" si="10"/>
        <v>1.0672189505893713E-2</v>
      </c>
      <c r="BR26" s="8"/>
      <c r="BS26" s="8"/>
      <c r="BT26" s="8"/>
      <c r="BU26" s="4"/>
      <c r="BV26" s="7">
        <v>28.69</v>
      </c>
      <c r="BW26" s="8">
        <f t="shared" si="20"/>
        <v>11.420000000000002</v>
      </c>
      <c r="BX26" s="8">
        <f t="shared" si="11"/>
        <v>3.6495342984251401E-4</v>
      </c>
      <c r="BY26" s="8"/>
      <c r="BZ26" s="8"/>
      <c r="CA26" s="8"/>
      <c r="CB26" s="4"/>
    </row>
    <row r="27" spans="2:80" x14ac:dyDescent="0.25">
      <c r="B27" s="7">
        <v>57</v>
      </c>
      <c r="C27" s="8" t="s">
        <v>15</v>
      </c>
      <c r="D27" s="8" t="s">
        <v>17</v>
      </c>
      <c r="E27" s="7">
        <v>17.190000000000001</v>
      </c>
      <c r="F27" s="8">
        <f t="shared" si="0"/>
        <v>6.6879708962710171E-6</v>
      </c>
      <c r="G27" s="8"/>
      <c r="H27" s="8"/>
      <c r="I27" s="8"/>
      <c r="J27" s="4"/>
      <c r="K27" s="7">
        <v>23.81</v>
      </c>
      <c r="L27" s="8">
        <f t="shared" si="1"/>
        <v>6.6199999999999974</v>
      </c>
      <c r="M27" s="8">
        <f t="shared" si="2"/>
        <v>1.0166733245640122E-2</v>
      </c>
      <c r="N27" s="8"/>
      <c r="O27" s="8"/>
      <c r="P27" s="8"/>
      <c r="Q27" s="4"/>
      <c r="R27" s="7">
        <v>26.28</v>
      </c>
      <c r="S27" s="8">
        <f t="shared" si="12"/>
        <v>9.09</v>
      </c>
      <c r="T27" s="8">
        <f t="shared" si="3"/>
        <v>1.8350053695586172E-3</v>
      </c>
      <c r="U27" s="8"/>
      <c r="V27" s="8"/>
      <c r="W27" s="8"/>
      <c r="X27" s="4"/>
      <c r="Y27" s="7">
        <v>24.68</v>
      </c>
      <c r="Z27" s="8">
        <f t="shared" si="13"/>
        <v>7.4899999999999984</v>
      </c>
      <c r="AA27" s="8">
        <f t="shared" si="4"/>
        <v>5.5626960765510691E-3</v>
      </c>
      <c r="AB27" s="8"/>
      <c r="AC27" s="8"/>
      <c r="AD27" s="8"/>
      <c r="AE27" s="4"/>
      <c r="AF27" s="7">
        <v>20.74</v>
      </c>
      <c r="AG27" s="8">
        <f t="shared" si="14"/>
        <v>3.5499999999999972</v>
      </c>
      <c r="AH27" s="8">
        <f t="shared" si="5"/>
        <v>8.5377516047149882E-2</v>
      </c>
      <c r="AI27" s="8"/>
      <c r="AJ27" s="8"/>
      <c r="AK27" s="8"/>
      <c r="AL27" s="4"/>
      <c r="AM27" s="7">
        <v>25.98</v>
      </c>
      <c r="AN27" s="8">
        <f t="shared" si="15"/>
        <v>8.7899999999999991</v>
      </c>
      <c r="AO27" s="8">
        <f t="shared" si="6"/>
        <v>2.2591566091900153E-3</v>
      </c>
      <c r="AP27" s="8"/>
      <c r="AQ27" s="8"/>
      <c r="AR27" s="8"/>
      <c r="AS27" s="4"/>
      <c r="AT27" s="7">
        <v>19.100000000000001</v>
      </c>
      <c r="AU27" s="8">
        <f t="shared" si="16"/>
        <v>1.9100000000000001</v>
      </c>
      <c r="AV27" s="8">
        <f t="shared" si="7"/>
        <v>0.26609254561333995</v>
      </c>
      <c r="AW27" s="8"/>
      <c r="AX27" s="8"/>
      <c r="AY27" s="8"/>
      <c r="AZ27" s="4"/>
      <c r="BA27" s="7">
        <v>32.58</v>
      </c>
      <c r="BB27" s="8">
        <f t="shared" si="17"/>
        <v>15.389999999999997</v>
      </c>
      <c r="BC27" s="8">
        <f t="shared" si="8"/>
        <v>2.3288867324227319E-5</v>
      </c>
      <c r="BD27" s="8"/>
      <c r="BE27" s="8"/>
      <c r="BF27" s="8"/>
      <c r="BG27" s="4"/>
      <c r="BH27" s="7">
        <v>33.97</v>
      </c>
      <c r="BI27" s="8">
        <f t="shared" si="18"/>
        <v>16.779999999999998</v>
      </c>
      <c r="BJ27" s="8">
        <f t="shared" si="9"/>
        <v>8.8862120549656595E-6</v>
      </c>
      <c r="BK27" s="8"/>
      <c r="BL27" s="8"/>
      <c r="BM27" s="8"/>
      <c r="BN27" s="4"/>
      <c r="BO27" s="7">
        <v>23.13</v>
      </c>
      <c r="BP27" s="8">
        <f t="shared" si="19"/>
        <v>5.9399999999999977</v>
      </c>
      <c r="BQ27" s="8">
        <f t="shared" si="10"/>
        <v>1.6288527513142553E-2</v>
      </c>
      <c r="BR27" s="8"/>
      <c r="BS27" s="8"/>
      <c r="BT27" s="8"/>
      <c r="BU27" s="4"/>
      <c r="BV27" s="7">
        <v>28.49</v>
      </c>
      <c r="BW27" s="8">
        <f t="shared" si="20"/>
        <v>11.299999999999997</v>
      </c>
      <c r="BX27" s="8">
        <f t="shared" si="11"/>
        <v>3.9660761540831913E-4</v>
      </c>
      <c r="BY27" s="8"/>
      <c r="BZ27" s="8"/>
      <c r="CA27" s="8"/>
      <c r="CB27" s="4"/>
    </row>
    <row r="28" spans="2:80" x14ac:dyDescent="0.25">
      <c r="B28" s="7">
        <v>79</v>
      </c>
      <c r="C28" s="8" t="s">
        <v>16</v>
      </c>
      <c r="D28" s="8" t="s">
        <v>17</v>
      </c>
      <c r="E28" s="7">
        <v>17.21</v>
      </c>
      <c r="F28" s="8">
        <f t="shared" si="0"/>
        <v>6.5958956246022371E-6</v>
      </c>
      <c r="G28" s="8">
        <f>AVERAGE(F28:F30)</f>
        <v>6.2511622626421942E-6</v>
      </c>
      <c r="H28" s="8">
        <f>STDEV(F28:F30)</f>
        <v>4.5002358979056327E-7</v>
      </c>
      <c r="I28" s="8"/>
      <c r="J28" s="4"/>
      <c r="K28" s="7">
        <v>24.42</v>
      </c>
      <c r="L28" s="8">
        <f t="shared" si="1"/>
        <v>7.2100000000000009</v>
      </c>
      <c r="M28" s="8">
        <f t="shared" si="2"/>
        <v>6.7541971195926968E-3</v>
      </c>
      <c r="N28" s="8">
        <f>AVERAGE(M28:M30)</f>
        <v>7.3717627622131533E-3</v>
      </c>
      <c r="O28" s="8">
        <f>STDEV(M28:M30)</f>
        <v>5.6634458530998937E-4</v>
      </c>
      <c r="P28" s="8"/>
      <c r="Q28" s="4"/>
      <c r="R28" s="7">
        <v>26.63</v>
      </c>
      <c r="S28" s="8">
        <f t="shared" si="12"/>
        <v>9.4199999999999982</v>
      </c>
      <c r="T28" s="8">
        <f t="shared" si="3"/>
        <v>1.4598137193700591E-3</v>
      </c>
      <c r="U28" s="8">
        <f>AVERAGE(T28:T30)</f>
        <v>1.6892791234725906E-3</v>
      </c>
      <c r="V28" s="8">
        <f>STDEV(T28:T30)</f>
        <v>2.0348330444085159E-4</v>
      </c>
      <c r="W28" s="8"/>
      <c r="X28" s="4"/>
      <c r="Y28" s="7">
        <v>25.06</v>
      </c>
      <c r="Z28" s="8">
        <f t="shared" si="13"/>
        <v>7.8499999999999979</v>
      </c>
      <c r="AA28" s="8">
        <f t="shared" si="4"/>
        <v>4.3342557502650259E-3</v>
      </c>
      <c r="AB28" s="8">
        <f>AVERAGE(AA28:AA30)</f>
        <v>4.5940084187265622E-3</v>
      </c>
      <c r="AC28" s="8">
        <f>STDEV(AA28:AA30)</f>
        <v>4.2406461929718313E-4</v>
      </c>
      <c r="AD28" s="8"/>
      <c r="AE28" s="4"/>
      <c r="AF28" s="7">
        <v>23.19</v>
      </c>
      <c r="AG28" s="8">
        <f t="shared" si="14"/>
        <v>5.98</v>
      </c>
      <c r="AH28" s="8">
        <f t="shared" si="5"/>
        <v>1.5843116871719205E-2</v>
      </c>
      <c r="AI28" s="8">
        <f>AVERAGE(AH28:AH30)</f>
        <v>2.0761484477745812E-2</v>
      </c>
      <c r="AJ28" s="8">
        <f>STDEV(AH28:AH30)</f>
        <v>5.8322640828421916E-3</v>
      </c>
      <c r="AK28" s="8"/>
      <c r="AL28" s="4"/>
      <c r="AM28" s="7">
        <v>25.54</v>
      </c>
      <c r="AN28" s="8">
        <f t="shared" si="15"/>
        <v>8.3299999999999983</v>
      </c>
      <c r="AO28" s="8">
        <f t="shared" si="6"/>
        <v>3.1075643896676546E-3</v>
      </c>
      <c r="AP28" s="8">
        <f>AVERAGE(AO28:AO30)</f>
        <v>3.3347814036185121E-3</v>
      </c>
      <c r="AQ28" s="8">
        <f>STDEV(AO28:AO30)</f>
        <v>2.0249861245594944E-4</v>
      </c>
      <c r="AR28" s="8"/>
      <c r="AS28" s="4"/>
      <c r="AT28" s="7">
        <v>19.440000000000001</v>
      </c>
      <c r="AU28" s="8">
        <f t="shared" si="16"/>
        <v>2.2300000000000004</v>
      </c>
      <c r="AV28" s="8">
        <f t="shared" si="7"/>
        <v>0.21315872294198909</v>
      </c>
      <c r="AW28" s="8">
        <f>AVERAGE(AV28:AV30)</f>
        <v>0.20182006527431948</v>
      </c>
      <c r="AX28" s="8">
        <f>STDEV(AV28:AV30)</f>
        <v>9.9132415180041844E-3</v>
      </c>
      <c r="AY28" s="8"/>
      <c r="AZ28" s="4"/>
      <c r="BA28" s="7">
        <v>30.17</v>
      </c>
      <c r="BB28" s="8">
        <f t="shared" si="17"/>
        <v>12.96</v>
      </c>
      <c r="BC28" s="8">
        <f t="shared" si="8"/>
        <v>1.2550217610547685E-4</v>
      </c>
      <c r="BD28" s="8">
        <f>AVERAGE(BC28:BC30)</f>
        <v>1.1888849100438922E-4</v>
      </c>
      <c r="BE28" s="8">
        <f>STDEV(BC28:BC30)</f>
        <v>1.5447441479131237E-5</v>
      </c>
      <c r="BF28" s="8"/>
      <c r="BG28" s="4"/>
      <c r="BH28" s="51">
        <v>33.25</v>
      </c>
      <c r="BI28" s="8">
        <f t="shared" si="18"/>
        <v>16.04</v>
      </c>
      <c r="BJ28" s="8">
        <f t="shared" si="9"/>
        <v>1.484153667316111E-5</v>
      </c>
      <c r="BK28" s="8">
        <f>AVERAGE(BJ29:BJ30)</f>
        <v>2.5890914098598468E-5</v>
      </c>
      <c r="BL28" s="8">
        <f>STDEV(BJ29:BJ30)</f>
        <v>2.2812216587898276E-6</v>
      </c>
      <c r="BM28" s="8"/>
      <c r="BN28" s="4"/>
      <c r="BO28" s="7">
        <v>23.11</v>
      </c>
      <c r="BP28" s="8">
        <f t="shared" si="19"/>
        <v>5.8999999999999986</v>
      </c>
      <c r="BQ28" s="8">
        <f t="shared" si="10"/>
        <v>1.6746460352129601E-2</v>
      </c>
      <c r="BR28" s="8">
        <f>AVERAGE(BQ28:BQ30)</f>
        <v>1.9567137464591263E-2</v>
      </c>
      <c r="BS28" s="8">
        <f>STDEV(BQ28:BQ30)</f>
        <v>2.9996173622130985E-3</v>
      </c>
      <c r="BT28" s="8"/>
      <c r="BU28" s="4"/>
      <c r="BV28" s="7">
        <v>27.81</v>
      </c>
      <c r="BW28" s="8">
        <f t="shared" si="20"/>
        <v>10.599999999999998</v>
      </c>
      <c r="BX28" s="8">
        <f t="shared" si="11"/>
        <v>6.4429097205707833E-4</v>
      </c>
      <c r="BY28" s="8">
        <f>AVERAGE(BX28:BX30)</f>
        <v>7.661862313745175E-4</v>
      </c>
      <c r="BZ28" s="8">
        <f>STDEV(BX28:BX30)</f>
        <v>1.2749202462777044E-4</v>
      </c>
      <c r="CA28" s="8"/>
      <c r="CB28" s="4"/>
    </row>
    <row r="29" spans="2:80" x14ac:dyDescent="0.25">
      <c r="B29" s="7">
        <v>80</v>
      </c>
      <c r="C29" s="8" t="s">
        <v>16</v>
      </c>
      <c r="D29" s="8" t="s">
        <v>17</v>
      </c>
      <c r="E29" s="7">
        <v>17.25</v>
      </c>
      <c r="F29" s="8">
        <f t="shared" si="0"/>
        <v>6.4155305118844177E-6</v>
      </c>
      <c r="G29" s="8"/>
      <c r="H29" s="8"/>
      <c r="I29" s="8"/>
      <c r="J29" s="4"/>
      <c r="K29" s="7">
        <v>24.24</v>
      </c>
      <c r="L29" s="8">
        <f t="shared" si="1"/>
        <v>6.9899999999999984</v>
      </c>
      <c r="M29" s="8">
        <f t="shared" si="2"/>
        <v>7.8668402348181267E-3</v>
      </c>
      <c r="N29" s="8"/>
      <c r="O29" s="8"/>
      <c r="P29" s="8"/>
      <c r="Q29" s="4"/>
      <c r="R29" s="7">
        <v>26.4</v>
      </c>
      <c r="S29" s="8">
        <f t="shared" si="12"/>
        <v>9.1499999999999986</v>
      </c>
      <c r="T29" s="8">
        <f t="shared" si="3"/>
        <v>1.7602548097867801E-3</v>
      </c>
      <c r="U29" s="8"/>
      <c r="V29" s="8"/>
      <c r="W29" s="8"/>
      <c r="X29" s="4"/>
      <c r="Y29" s="7">
        <v>25.09</v>
      </c>
      <c r="Z29" s="8">
        <f t="shared" si="13"/>
        <v>7.84</v>
      </c>
      <c r="AA29" s="8">
        <f t="shared" si="4"/>
        <v>4.3644028830946095E-3</v>
      </c>
      <c r="AB29" s="8"/>
      <c r="AC29" s="8"/>
      <c r="AD29" s="8"/>
      <c r="AE29" s="4"/>
      <c r="AF29" s="7">
        <v>22.95</v>
      </c>
      <c r="AG29" s="8">
        <f t="shared" si="14"/>
        <v>5.6999999999999993</v>
      </c>
      <c r="AH29" s="8">
        <f t="shared" si="5"/>
        <v>1.9236631458514335E-2</v>
      </c>
      <c r="AI29" s="8"/>
      <c r="AJ29" s="8"/>
      <c r="AK29" s="8"/>
      <c r="AL29" s="4"/>
      <c r="AM29" s="7">
        <v>25.45</v>
      </c>
      <c r="AN29" s="8">
        <f t="shared" si="15"/>
        <v>8.1999999999999993</v>
      </c>
      <c r="AO29" s="8">
        <f t="shared" si="6"/>
        <v>3.4005881378754888E-3</v>
      </c>
      <c r="AP29" s="8"/>
      <c r="AQ29" s="8"/>
      <c r="AR29" s="8"/>
      <c r="AS29" s="4"/>
      <c r="AT29" s="7">
        <v>19.61</v>
      </c>
      <c r="AU29" s="8">
        <f t="shared" si="16"/>
        <v>2.3599999999999994</v>
      </c>
      <c r="AV29" s="8">
        <f t="shared" si="7"/>
        <v>0.19479114491512506</v>
      </c>
      <c r="AW29" s="8"/>
      <c r="AX29" s="8"/>
      <c r="AY29" s="8"/>
      <c r="AZ29" s="4"/>
      <c r="BA29" s="7">
        <v>30.16</v>
      </c>
      <c r="BB29" s="8">
        <f t="shared" si="17"/>
        <v>12.91</v>
      </c>
      <c r="BC29" s="8">
        <f t="shared" si="8"/>
        <v>1.299280007877637E-4</v>
      </c>
      <c r="BD29" s="8"/>
      <c r="BE29" s="8"/>
      <c r="BF29" s="8"/>
      <c r="BG29" s="4"/>
      <c r="BH29" s="7">
        <v>32.58</v>
      </c>
      <c r="BI29" s="8">
        <f t="shared" si="18"/>
        <v>15.329999999999998</v>
      </c>
      <c r="BJ29" s="8">
        <f t="shared" si="9"/>
        <v>2.4277846794278559E-5</v>
      </c>
      <c r="BK29" s="8"/>
      <c r="BL29" s="8"/>
      <c r="BM29" s="8"/>
      <c r="BN29" s="4"/>
      <c r="BO29" s="7">
        <v>22.95</v>
      </c>
      <c r="BP29" s="8">
        <f t="shared" si="19"/>
        <v>5.6999999999999993</v>
      </c>
      <c r="BQ29" s="8">
        <f t="shared" si="10"/>
        <v>1.9236631458514335E-2</v>
      </c>
      <c r="BR29" s="8"/>
      <c r="BS29" s="8"/>
      <c r="BT29" s="8"/>
      <c r="BU29" s="4"/>
      <c r="BV29" s="7">
        <v>27.62</v>
      </c>
      <c r="BW29" s="8">
        <f t="shared" si="20"/>
        <v>10.370000000000001</v>
      </c>
      <c r="BX29" s="8">
        <f t="shared" si="11"/>
        <v>7.5564696950312005E-4</v>
      </c>
      <c r="BY29" s="8"/>
      <c r="BZ29" s="8"/>
      <c r="CA29" s="8"/>
      <c r="CB29" s="4"/>
    </row>
    <row r="30" spans="2:80" x14ac:dyDescent="0.25">
      <c r="B30" s="7">
        <v>81</v>
      </c>
      <c r="C30" s="8" t="s">
        <v>16</v>
      </c>
      <c r="D30" s="8" t="s">
        <v>17</v>
      </c>
      <c r="E30" s="3">
        <v>17.41</v>
      </c>
      <c r="F30" s="2">
        <f t="shared" si="0"/>
        <v>5.7420606514399287E-6</v>
      </c>
      <c r="G30" s="2"/>
      <c r="H30" s="2"/>
      <c r="I30" s="2"/>
      <c r="J30" s="1"/>
      <c r="K30" s="7">
        <v>24.47</v>
      </c>
      <c r="L30" s="8">
        <f t="shared" si="1"/>
        <v>7.0599999999999987</v>
      </c>
      <c r="M30" s="8">
        <f t="shared" si="2"/>
        <v>7.4942509322286372E-3</v>
      </c>
      <c r="N30" s="8"/>
      <c r="O30" s="8"/>
      <c r="P30" s="8"/>
      <c r="Q30" s="4"/>
      <c r="R30" s="7">
        <v>26.49</v>
      </c>
      <c r="S30" s="2">
        <f t="shared" si="12"/>
        <v>9.0799999999999983</v>
      </c>
      <c r="T30" s="8">
        <f t="shared" si="3"/>
        <v>1.8477688412609325E-3</v>
      </c>
      <c r="U30" s="8"/>
      <c r="V30" s="8"/>
      <c r="W30" s="8"/>
      <c r="X30" s="4"/>
      <c r="Y30" s="7">
        <v>25.03</v>
      </c>
      <c r="Z30" s="8">
        <f t="shared" si="13"/>
        <v>7.620000000000001</v>
      </c>
      <c r="AA30" s="8">
        <f t="shared" si="4"/>
        <v>5.0833666228200514E-3</v>
      </c>
      <c r="AB30" s="8"/>
      <c r="AC30" s="8"/>
      <c r="AD30" s="8"/>
      <c r="AE30" s="4"/>
      <c r="AF30" s="7">
        <v>22.61</v>
      </c>
      <c r="AG30" s="8">
        <f t="shared" si="14"/>
        <v>5.1999999999999993</v>
      </c>
      <c r="AH30" s="8">
        <f t="shared" si="5"/>
        <v>2.7204705103003893E-2</v>
      </c>
      <c r="AI30" s="8"/>
      <c r="AJ30" s="8"/>
      <c r="AK30" s="8"/>
      <c r="AL30" s="4"/>
      <c r="AM30" s="7">
        <v>25.57</v>
      </c>
      <c r="AN30" s="8">
        <f t="shared" si="15"/>
        <v>8.16</v>
      </c>
      <c r="AO30" s="8">
        <f t="shared" si="6"/>
        <v>3.4961916833123937E-3</v>
      </c>
      <c r="AP30" s="8"/>
      <c r="AQ30" s="8"/>
      <c r="AR30" s="8"/>
      <c r="AS30" s="4"/>
      <c r="AT30" s="7">
        <v>19.75</v>
      </c>
      <c r="AU30" s="2">
        <f t="shared" si="16"/>
        <v>2.34</v>
      </c>
      <c r="AV30" s="8">
        <f t="shared" si="7"/>
        <v>0.19751032796584428</v>
      </c>
      <c r="AW30" s="8"/>
      <c r="AX30" s="8"/>
      <c r="AY30" s="8"/>
      <c r="AZ30" s="4"/>
      <c r="BA30" s="7">
        <v>30.68</v>
      </c>
      <c r="BB30" s="8">
        <f t="shared" si="17"/>
        <v>13.27</v>
      </c>
      <c r="BC30" s="8">
        <f t="shared" si="8"/>
        <v>1.0123529611992711E-4</v>
      </c>
      <c r="BD30" s="8"/>
      <c r="BE30" s="8"/>
      <c r="BF30" s="8"/>
      <c r="BG30" s="4"/>
      <c r="BH30" s="7">
        <v>32.56</v>
      </c>
      <c r="BI30" s="8">
        <f t="shared" si="18"/>
        <v>15.150000000000002</v>
      </c>
      <c r="BJ30" s="8">
        <f t="shared" si="9"/>
        <v>2.7503981402918382E-5</v>
      </c>
      <c r="BK30" s="8"/>
      <c r="BL30" s="8"/>
      <c r="BM30" s="8"/>
      <c r="BN30" s="4"/>
      <c r="BO30" s="7">
        <v>22.87</v>
      </c>
      <c r="BP30" s="8">
        <f t="shared" si="19"/>
        <v>5.4600000000000009</v>
      </c>
      <c r="BQ30" s="8">
        <f t="shared" si="10"/>
        <v>2.2718320583129847E-2</v>
      </c>
      <c r="BR30" s="8"/>
      <c r="BS30" s="8"/>
      <c r="BT30" s="8"/>
      <c r="BU30" s="4"/>
      <c r="BV30" s="7">
        <v>27.53</v>
      </c>
      <c r="BW30" s="8">
        <f t="shared" si="20"/>
        <v>10.120000000000001</v>
      </c>
      <c r="BX30" s="8">
        <f t="shared" si="11"/>
        <v>8.9862075256335412E-4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3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57">
        <v>33.4</v>
      </c>
      <c r="S31" s="8">
        <f t="shared" si="12"/>
        <v>16.869999999999997</v>
      </c>
      <c r="T31" s="12">
        <f t="shared" si="3"/>
        <v>8.3487983799800304E-6</v>
      </c>
      <c r="U31" s="12">
        <f>AVERAGE(T33)</f>
        <v>3.3350592205917841E-4</v>
      </c>
      <c r="V31" s="12" t="e">
        <f>STDEV(T33)</f>
        <v>#DIV/0!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8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0"/>
        <v>28.47</v>
      </c>
      <c r="BX31" s="12">
        <f t="shared" si="11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>
        <v>16.739999999999998</v>
      </c>
      <c r="F32" s="8">
        <f t="shared" ref="F32:F36" si="21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51">
        <v>32.6</v>
      </c>
      <c r="S32" s="8">
        <f t="shared" si="12"/>
        <v>15.860000000000003</v>
      </c>
      <c r="T32" s="8">
        <f t="shared" si="3"/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0"/>
        <v>28.26</v>
      </c>
      <c r="BX32" s="8">
        <f t="shared" si="11"/>
        <v>3.1109449246092473E-9</v>
      </c>
      <c r="BY32" s="8"/>
      <c r="BZ32" s="8"/>
      <c r="CA32" s="8"/>
      <c r="CB32" s="4"/>
    </row>
    <row r="33" spans="2:80" x14ac:dyDescent="0.25">
      <c r="B33" s="3">
        <f t="shared" ref="B33:B36" si="22">B32+1</f>
        <v>102</v>
      </c>
      <c r="C33" s="2" t="s">
        <v>28</v>
      </c>
      <c r="D33" s="1" t="s">
        <v>12</v>
      </c>
      <c r="E33" s="3">
        <v>16.47</v>
      </c>
      <c r="F33" s="2">
        <f t="shared" si="21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3">
        <v>28.02</v>
      </c>
      <c r="S33" s="2">
        <f t="shared" si="12"/>
        <v>11.55</v>
      </c>
      <c r="T33" s="2">
        <f t="shared" si="3"/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0"/>
        <v>27.96</v>
      </c>
      <c r="BX33" s="2">
        <f t="shared" si="11"/>
        <v>3.8300224641563929E-9</v>
      </c>
      <c r="BY33" s="2"/>
      <c r="BZ33" s="2"/>
      <c r="CA33" s="2"/>
      <c r="CB33" s="1"/>
    </row>
    <row r="34" spans="2:80" x14ac:dyDescent="0.25">
      <c r="B34" s="7">
        <f t="shared" si="22"/>
        <v>103</v>
      </c>
      <c r="C34" s="8" t="s">
        <v>28</v>
      </c>
      <c r="D34" s="4" t="s">
        <v>17</v>
      </c>
      <c r="E34" s="7">
        <v>16.53</v>
      </c>
      <c r="F34" s="8">
        <f t="shared" si="21"/>
        <v>1.0567546601188079E-5</v>
      </c>
      <c r="G34" s="8">
        <f t="shared" ref="G34" si="23">AVERAGE(F34:F36)</f>
        <v>9.6361512010897843E-6</v>
      </c>
      <c r="H34" s="8">
        <f t="shared" ref="H34" si="24">STDEV(F34:F36)</f>
        <v>8.3671946446364313E-7</v>
      </c>
      <c r="I34" s="6">
        <f>G34/G31</f>
        <v>0.94103377289846779</v>
      </c>
      <c r="J34" s="5">
        <f>((H34/G34)^2+(H31/G31)^2)^0.5*I34</f>
        <v>0.12174066280064243</v>
      </c>
      <c r="K34" s="7">
        <v>24.89</v>
      </c>
      <c r="L34" s="8">
        <f t="shared" si="1"/>
        <v>8.36</v>
      </c>
      <c r="M34" s="8">
        <f t="shared" si="2"/>
        <v>3.0436116392988286E-3</v>
      </c>
      <c r="N34" s="8">
        <f t="shared" ref="N34" si="25">AVERAGE(M34:M36)</f>
        <v>3.3434221937502667E-3</v>
      </c>
      <c r="O34" s="8">
        <f t="shared" ref="O34" si="26">STDEV(M34:M36)</f>
        <v>3.6308153183078727E-4</v>
      </c>
      <c r="P34" s="6">
        <f>N34/N31</f>
        <v>3.6024800690612655</v>
      </c>
      <c r="Q34" s="5">
        <f>((O34/N34)^2+(O31/N31)^2)^0.5*P34</f>
        <v>1.0553771988997707</v>
      </c>
      <c r="R34" s="7">
        <v>27.18</v>
      </c>
      <c r="S34" s="8">
        <f t="shared" si="12"/>
        <v>10.649999999999999</v>
      </c>
      <c r="T34" s="8">
        <f t="shared" si="3"/>
        <v>6.2234405630823427E-4</v>
      </c>
      <c r="U34" s="8">
        <f t="shared" ref="U34" si="27">AVERAGE(T34:T36)</f>
        <v>5.8366565589103867E-4</v>
      </c>
      <c r="V34" s="8">
        <f t="shared" ref="V34" si="28">STDEV(T34:T36)</f>
        <v>5.2943164884033935E-5</v>
      </c>
      <c r="W34" s="6">
        <f>U34/U31</f>
        <v>1.7500908298338136</v>
      </c>
      <c r="X34" s="5" t="e">
        <f>((V34/U34)^2+(V31/U31)^2)^0.5*W34</f>
        <v>#DIV/0!</v>
      </c>
      <c r="Y34" s="7">
        <v>25.47</v>
      </c>
      <c r="Z34" s="8">
        <f t="shared" si="13"/>
        <v>8.9399999999999977</v>
      </c>
      <c r="AA34" s="8">
        <f t="shared" si="4"/>
        <v>2.0360659391428187E-3</v>
      </c>
      <c r="AB34" s="8">
        <f t="shared" ref="AB34" si="29">AVERAGE(AA34:AA36)</f>
        <v>2.2046050632318855E-3</v>
      </c>
      <c r="AC34" s="8">
        <f t="shared" ref="AC34" si="30">STDEV(AA34:AA36)</f>
        <v>2.9191832598542453E-4</v>
      </c>
      <c r="AD34" s="6">
        <f>AB34/AB31</f>
        <v>2.7790641869926369</v>
      </c>
      <c r="AE34" s="5">
        <f>((AC34/AB34)^2+(AC31/AB31)^2)^0.5*AD34</f>
        <v>0.69036510679971397</v>
      </c>
      <c r="AF34" s="7">
        <v>23.93</v>
      </c>
      <c r="AG34" s="8">
        <f t="shared" si="14"/>
        <v>7.3999999999999986</v>
      </c>
      <c r="AH34" s="8">
        <f t="shared" si="5"/>
        <v>5.9207678379312491E-3</v>
      </c>
      <c r="AI34" s="8">
        <f t="shared" ref="AI34" si="31">AVERAGE(AH34:AH36)</f>
        <v>6.9209907250115709E-3</v>
      </c>
      <c r="AJ34" s="8">
        <f t="shared" ref="AJ34" si="32">STDEV(AH34:AH36)</f>
        <v>1.0932047896924548E-3</v>
      </c>
      <c r="AK34" s="6">
        <f>AI34/AI31</f>
        <v>34.79950077666242</v>
      </c>
      <c r="AL34" s="5">
        <f>((AJ34/AI34)^2+(AJ31/AI31)^2)^0.5*AK34</f>
        <v>5.6933421671522426</v>
      </c>
      <c r="AM34" s="7">
        <v>25.86</v>
      </c>
      <c r="AN34" s="8">
        <f t="shared" si="15"/>
        <v>9.3299999999999983</v>
      </c>
      <c r="AO34" s="8">
        <f t="shared" si="6"/>
        <v>1.5537821948338271E-3</v>
      </c>
      <c r="AP34" s="8">
        <f t="shared" ref="AP34" si="33">AVERAGE(AO34:AO36)</f>
        <v>1.6315317480820673E-3</v>
      </c>
      <c r="AQ34" s="8">
        <f t="shared" ref="AQ34" si="34">STDEV(AO34:AO36)</f>
        <v>2.0178038952248147E-4</v>
      </c>
      <c r="AR34" s="6">
        <f>AP34/AP31</f>
        <v>2.6114568885416261</v>
      </c>
      <c r="AS34" s="5">
        <f>((AQ34/AP34)^2+(AQ31/AP31)^2)^0.5*AR34</f>
        <v>0.55049785836194542</v>
      </c>
      <c r="AT34" s="7">
        <v>18.39</v>
      </c>
      <c r="AU34" s="8">
        <f t="shared" si="16"/>
        <v>1.8599999999999994</v>
      </c>
      <c r="AV34" s="8">
        <f t="shared" si="7"/>
        <v>0.27547627896915283</v>
      </c>
      <c r="AW34" s="8">
        <f t="shared" ref="AW34" si="35">AVERAGE(AV34:AV36)</f>
        <v>0.3096896601277182</v>
      </c>
      <c r="AX34" s="8">
        <f t="shared" ref="AX34" si="36">STDEV(AV34:AV36)</f>
        <v>3.3081867422267916E-2</v>
      </c>
      <c r="AY34" s="6">
        <f>AW34/AW31</f>
        <v>12.126874264050992</v>
      </c>
      <c r="AZ34" s="5">
        <f>((AX34/AW34)^2+(AX31/AW31)^2)^0.5*AY34</f>
        <v>2.080920187353664</v>
      </c>
      <c r="BA34" s="7">
        <v>27.74</v>
      </c>
      <c r="BB34" s="8">
        <f t="shared" si="17"/>
        <v>11.209999999999997</v>
      </c>
      <c r="BC34" s="8">
        <f t="shared" si="8"/>
        <v>4.2213731997454453E-4</v>
      </c>
      <c r="BD34" s="8">
        <f t="shared" ref="BD34" si="37">AVERAGE(BC34:BC36)</f>
        <v>3.7903053619525403E-4</v>
      </c>
      <c r="BE34" s="8">
        <f t="shared" ref="BE34" si="38">STDEV(BC34:BC36)</f>
        <v>3.7659019881117219E-5</v>
      </c>
      <c r="BF34" s="6">
        <f>BD34/BD31</f>
        <v>11.508014554159576</v>
      </c>
      <c r="BG34" s="5">
        <f>((BE34/BD34)^2+(BE31/BD31)^2)^0.5*BF34</f>
        <v>1.148943409296868</v>
      </c>
      <c r="BH34" s="7">
        <v>26.04</v>
      </c>
      <c r="BI34" s="8">
        <f t="shared" si="18"/>
        <v>9.509999999999998</v>
      </c>
      <c r="BJ34" s="8">
        <f t="shared" si="9"/>
        <v>1.3715281989628901E-3</v>
      </c>
      <c r="BK34" s="8">
        <f t="shared" ref="BK34" si="39">AVERAGE(BJ34:BJ36)</f>
        <v>1.264949024939604E-3</v>
      </c>
      <c r="BL34" s="8">
        <f t="shared" ref="BL34" si="40">STDEV(BJ34:BJ36)</f>
        <v>1.7645955156659501E-4</v>
      </c>
      <c r="BM34" s="6">
        <f>BK34/BK31</f>
        <v>4.7465427207710009</v>
      </c>
      <c r="BN34" s="5">
        <f>((BL34/BK34)^2+(BL31/BK31)^2)^0.5*BM34</f>
        <v>0.76232835960963308</v>
      </c>
      <c r="BO34" s="7">
        <v>24.76</v>
      </c>
      <c r="BP34" s="8">
        <f t="shared" si="19"/>
        <v>8.23</v>
      </c>
      <c r="BQ34" s="8">
        <f t="shared" si="10"/>
        <v>3.3306050459685817E-3</v>
      </c>
      <c r="BR34" s="8">
        <f t="shared" ref="BR34" si="41">AVERAGE(BQ34:BQ36)</f>
        <v>3.1203271609838968E-3</v>
      </c>
      <c r="BS34" s="8">
        <f t="shared" ref="BS34" si="42">STDEV(BQ34:BQ36)</f>
        <v>2.2713943931021864E-4</v>
      </c>
      <c r="BT34" s="6">
        <f>BR34/BR31</f>
        <v>1.9990345951837958</v>
      </c>
      <c r="BU34" s="5">
        <f>((BS34/BR34)^2+(BS31/BR31)^2)^0.5*BT34</f>
        <v>0.27242879597005887</v>
      </c>
      <c r="BV34" s="7">
        <v>31.72</v>
      </c>
      <c r="BW34" s="8">
        <f t="shared" si="20"/>
        <v>15.189999999999998</v>
      </c>
      <c r="BX34" s="8">
        <f t="shared" si="11"/>
        <v>2.6751883585084119E-5</v>
      </c>
      <c r="BY34" s="8">
        <f>AVERAGE(BX34,BX36)</f>
        <v>3.0424390554630397E-5</v>
      </c>
      <c r="BZ34" s="8">
        <f>STDEV(BX34,BX36)</f>
        <v>5.1937091642420631E-6</v>
      </c>
      <c r="CA34" s="6">
        <f>BY34/BY31</f>
        <v>9477.5160269630451</v>
      </c>
      <c r="CB34" s="5">
        <f>((BZ34/BY34)^2+(BZ31/BY31)^2)^0.5*CA34</f>
        <v>2348.688767234697</v>
      </c>
    </row>
    <row r="35" spans="2:80" x14ac:dyDescent="0.25">
      <c r="B35" s="7">
        <f t="shared" si="22"/>
        <v>104</v>
      </c>
      <c r="C35" s="8" t="s">
        <v>28</v>
      </c>
      <c r="D35" s="4" t="s">
        <v>17</v>
      </c>
      <c r="E35" s="7">
        <v>16.77</v>
      </c>
      <c r="F35" s="8">
        <f t="shared" si="21"/>
        <v>8.9480205477285693E-6</v>
      </c>
      <c r="G35" s="8"/>
      <c r="H35" s="8"/>
      <c r="I35" s="6"/>
      <c r="J35" s="5"/>
      <c r="K35" s="7">
        <v>25.04</v>
      </c>
      <c r="L35" s="8">
        <f t="shared" si="1"/>
        <v>8.27</v>
      </c>
      <c r="M35" s="8">
        <f t="shared" si="2"/>
        <v>3.2395294758376632E-3</v>
      </c>
      <c r="N35" s="6"/>
      <c r="O35" s="6"/>
      <c r="P35" s="6"/>
      <c r="Q35" s="5"/>
      <c r="R35" s="7">
        <v>27.67</v>
      </c>
      <c r="S35" s="8">
        <f t="shared" si="12"/>
        <v>10.900000000000002</v>
      </c>
      <c r="T35" s="8">
        <f t="shared" si="3"/>
        <v>5.2332688600404895E-4</v>
      </c>
      <c r="U35" s="6"/>
      <c r="V35" s="6"/>
      <c r="W35" s="6"/>
      <c r="X35" s="5"/>
      <c r="Y35" s="7">
        <v>25.71</v>
      </c>
      <c r="Z35" s="8">
        <f t="shared" si="13"/>
        <v>8.9400000000000013</v>
      </c>
      <c r="AA35" s="8">
        <f t="shared" si="4"/>
        <v>2.0360659391428131E-3</v>
      </c>
      <c r="AB35" s="6"/>
      <c r="AC35" s="6"/>
      <c r="AD35" s="6"/>
      <c r="AE35" s="5"/>
      <c r="AF35" s="7">
        <v>23.98</v>
      </c>
      <c r="AG35" s="8">
        <f t="shared" si="14"/>
        <v>7.2100000000000009</v>
      </c>
      <c r="AH35" s="8">
        <f t="shared" si="5"/>
        <v>6.7541971195926968E-3</v>
      </c>
      <c r="AI35" s="6"/>
      <c r="AJ35" s="6"/>
      <c r="AK35" s="6"/>
      <c r="AL35" s="5"/>
      <c r="AM35" s="7">
        <v>25.84</v>
      </c>
      <c r="AN35" s="8">
        <f t="shared" si="15"/>
        <v>9.07</v>
      </c>
      <c r="AO35" s="8">
        <f t="shared" si="6"/>
        <v>1.8606210899295651E-3</v>
      </c>
      <c r="AP35" s="6"/>
      <c r="AQ35" s="6"/>
      <c r="AR35" s="6"/>
      <c r="AS35" s="5"/>
      <c r="AT35" s="7">
        <v>18.32</v>
      </c>
      <c r="AU35" s="8">
        <f t="shared" si="16"/>
        <v>1.5500000000000007</v>
      </c>
      <c r="AV35" s="8">
        <f t="shared" si="7"/>
        <v>0.34151006418859875</v>
      </c>
      <c r="AW35" s="6"/>
      <c r="AX35" s="6"/>
      <c r="AY35" s="6"/>
      <c r="AZ35" s="5"/>
      <c r="BA35" s="7">
        <v>28.24</v>
      </c>
      <c r="BB35" s="8">
        <f t="shared" si="17"/>
        <v>11.469999999999999</v>
      </c>
      <c r="BC35" s="8">
        <f t="shared" si="8"/>
        <v>3.5252177625060964E-4</v>
      </c>
      <c r="BD35" s="6"/>
      <c r="BE35" s="6"/>
      <c r="BF35" s="6"/>
      <c r="BG35" s="5"/>
      <c r="BH35" s="7">
        <v>26.29</v>
      </c>
      <c r="BI35" s="8">
        <f t="shared" si="18"/>
        <v>9.52</v>
      </c>
      <c r="BJ35" s="8">
        <f t="shared" si="9"/>
        <v>1.3620543616703184E-3</v>
      </c>
      <c r="BK35" s="6"/>
      <c r="BL35" s="6"/>
      <c r="BM35" s="6"/>
      <c r="BN35" s="5"/>
      <c r="BO35" s="7">
        <v>25.21</v>
      </c>
      <c r="BP35" s="8">
        <f t="shared" si="19"/>
        <v>8.4400000000000013</v>
      </c>
      <c r="BQ35" s="8">
        <f t="shared" si="10"/>
        <v>2.8794320650216794E-3</v>
      </c>
      <c r="BR35" s="6"/>
      <c r="BS35" s="6"/>
      <c r="BT35" s="6"/>
      <c r="BU35" s="5"/>
      <c r="BV35" s="51">
        <v>33.799999999999997</v>
      </c>
      <c r="BW35" s="8">
        <f t="shared" si="20"/>
        <v>17.029999999999998</v>
      </c>
      <c r="BX35" s="8">
        <f t="shared" si="11"/>
        <v>7.4723838622049633E-6</v>
      </c>
      <c r="BY35" s="6"/>
      <c r="BZ35" s="6"/>
      <c r="CA35" s="6"/>
      <c r="CB35" s="5"/>
    </row>
    <row r="36" spans="2:80" x14ac:dyDescent="0.25">
      <c r="B36" s="3">
        <f t="shared" si="22"/>
        <v>105</v>
      </c>
      <c r="C36" s="2" t="s">
        <v>28</v>
      </c>
      <c r="D36" s="1" t="s">
        <v>17</v>
      </c>
      <c r="E36" s="3">
        <v>16.7</v>
      </c>
      <c r="F36" s="2">
        <f t="shared" si="21"/>
        <v>9.3928864543527042E-6</v>
      </c>
      <c r="G36" s="2"/>
      <c r="H36" s="2"/>
      <c r="I36" s="16"/>
      <c r="J36" s="17"/>
      <c r="K36" s="3">
        <v>24.76</v>
      </c>
      <c r="L36" s="2">
        <f t="shared" si="1"/>
        <v>8.0600000000000023</v>
      </c>
      <c r="M36" s="2">
        <f t="shared" si="2"/>
        <v>3.7471254661143082E-3</v>
      </c>
      <c r="N36" s="16"/>
      <c r="O36" s="16"/>
      <c r="P36" s="16"/>
      <c r="Q36" s="17"/>
      <c r="R36" s="3">
        <v>27.39</v>
      </c>
      <c r="S36" s="2">
        <f t="shared" si="12"/>
        <v>10.690000000000001</v>
      </c>
      <c r="T36" s="2">
        <f t="shared" si="3"/>
        <v>6.053260253608329E-4</v>
      </c>
      <c r="U36" s="16"/>
      <c r="V36" s="16"/>
      <c r="W36" s="16"/>
      <c r="X36" s="17"/>
      <c r="Y36" s="3">
        <v>25.32</v>
      </c>
      <c r="Z36" s="2">
        <f t="shared" si="13"/>
        <v>8.620000000000001</v>
      </c>
      <c r="AA36" s="2">
        <f t="shared" si="4"/>
        <v>2.5416833114100252E-3</v>
      </c>
      <c r="AB36" s="16"/>
      <c r="AC36" s="16"/>
      <c r="AD36" s="16"/>
      <c r="AE36" s="17"/>
      <c r="AF36" s="3">
        <v>23.65</v>
      </c>
      <c r="AG36" s="2">
        <f t="shared" si="14"/>
        <v>6.9499999999999993</v>
      </c>
      <c r="AH36" s="2">
        <f t="shared" si="5"/>
        <v>8.0880072175107676E-3</v>
      </c>
      <c r="AI36" s="16"/>
      <c r="AJ36" s="16"/>
      <c r="AK36" s="16"/>
      <c r="AL36" s="17"/>
      <c r="AM36" s="3">
        <v>26.1</v>
      </c>
      <c r="AN36" s="2">
        <f t="shared" si="15"/>
        <v>9.4000000000000021</v>
      </c>
      <c r="AO36" s="2">
        <f t="shared" si="6"/>
        <v>1.4801919594828095E-3</v>
      </c>
      <c r="AP36" s="16"/>
      <c r="AQ36" s="16"/>
      <c r="AR36" s="16"/>
      <c r="AS36" s="17"/>
      <c r="AT36" s="3">
        <v>18.38</v>
      </c>
      <c r="AU36" s="2">
        <f t="shared" si="16"/>
        <v>1.6799999999999997</v>
      </c>
      <c r="AV36" s="2">
        <f t="shared" si="7"/>
        <v>0.31208263722540303</v>
      </c>
      <c r="AW36" s="16"/>
      <c r="AX36" s="16"/>
      <c r="AY36" s="16"/>
      <c r="AZ36" s="17"/>
      <c r="BA36" s="3">
        <v>28.13</v>
      </c>
      <c r="BB36" s="2">
        <f t="shared" si="17"/>
        <v>11.43</v>
      </c>
      <c r="BC36" s="2">
        <f t="shared" si="8"/>
        <v>3.6243251236060798E-4</v>
      </c>
      <c r="BD36" s="16"/>
      <c r="BE36" s="16"/>
      <c r="BF36" s="16"/>
      <c r="BG36" s="17"/>
      <c r="BH36" s="3">
        <v>26.58</v>
      </c>
      <c r="BI36" s="2">
        <f t="shared" si="18"/>
        <v>9.879999999999999</v>
      </c>
      <c r="BJ36" s="2">
        <f t="shared" si="9"/>
        <v>1.0612645141856042E-3</v>
      </c>
      <c r="BK36" s="16"/>
      <c r="BL36" s="16"/>
      <c r="BM36" s="16"/>
      <c r="BN36" s="17"/>
      <c r="BO36" s="3">
        <v>25.01</v>
      </c>
      <c r="BP36" s="2">
        <f t="shared" si="19"/>
        <v>8.3100000000000023</v>
      </c>
      <c r="BQ36" s="2">
        <f t="shared" si="10"/>
        <v>3.1509443719614279E-3</v>
      </c>
      <c r="BR36" s="16"/>
      <c r="BS36" s="16"/>
      <c r="BT36" s="16"/>
      <c r="BU36" s="17"/>
      <c r="BV36" s="3">
        <v>31.54</v>
      </c>
      <c r="BW36" s="2">
        <f t="shared" si="20"/>
        <v>14.84</v>
      </c>
      <c r="BX36" s="2">
        <f t="shared" si="11"/>
        <v>3.4096897524176677E-5</v>
      </c>
      <c r="BY36" s="16"/>
      <c r="BZ36" s="16"/>
      <c r="CA36" s="16"/>
      <c r="CB36" s="17"/>
    </row>
    <row r="37" spans="2:80" x14ac:dyDescent="0.25"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6"/>
    </row>
    <row r="38" spans="2:80" x14ac:dyDescent="0.25">
      <c r="B38" s="8"/>
      <c r="C38" s="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6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6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6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6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6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6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6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6"/>
    </row>
    <row r="46" spans="2:80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6"/>
    </row>
    <row r="47" spans="2:80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6"/>
    </row>
    <row r="48" spans="2:80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6"/>
    </row>
    <row r="49" spans="2:79" x14ac:dyDescent="0.25">
      <c r="B49" s="39"/>
      <c r="C49" s="39" t="s">
        <v>0</v>
      </c>
      <c r="D49" s="41"/>
      <c r="E49" s="40" t="s">
        <v>1</v>
      </c>
      <c r="F49" s="40"/>
      <c r="G49" s="39" t="s">
        <v>2</v>
      </c>
      <c r="H49" s="41"/>
      <c r="I49" s="40" t="s">
        <v>3</v>
      </c>
      <c r="J49" s="40"/>
      <c r="K49" s="39" t="s">
        <v>4</v>
      </c>
      <c r="L49" s="41"/>
      <c r="M49" s="40" t="s">
        <v>18</v>
      </c>
      <c r="N49" s="40"/>
      <c r="O49" s="39" t="s">
        <v>19</v>
      </c>
      <c r="P49" s="41"/>
      <c r="Q49" s="40" t="s">
        <v>20</v>
      </c>
      <c r="R49" s="40"/>
      <c r="S49" s="39" t="s">
        <v>21</v>
      </c>
      <c r="T49" s="41"/>
      <c r="U49" s="39" t="s">
        <v>22</v>
      </c>
      <c r="V49" s="41"/>
      <c r="W49" s="39" t="s">
        <v>23</v>
      </c>
      <c r="X49" s="41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6"/>
    </row>
    <row r="50" spans="2:79" x14ac:dyDescent="0.25">
      <c r="B50" s="7" t="s">
        <v>11</v>
      </c>
      <c r="C50" s="52">
        <v>1</v>
      </c>
      <c r="D50" s="15">
        <v>0.10022603833243297</v>
      </c>
      <c r="E50" s="34">
        <v>1</v>
      </c>
      <c r="F50" s="34">
        <v>0.28235919434481155</v>
      </c>
      <c r="G50" s="42">
        <v>1</v>
      </c>
      <c r="H50" s="32">
        <v>0.1508085427183429</v>
      </c>
      <c r="I50" s="34">
        <v>1</v>
      </c>
      <c r="J50" s="34">
        <v>0.1015233241060669</v>
      </c>
      <c r="K50" s="42">
        <v>1</v>
      </c>
      <c r="L50" s="32">
        <v>6.7946153157826664E-2</v>
      </c>
      <c r="M50" s="34">
        <v>1</v>
      </c>
      <c r="N50" s="34">
        <v>0.10713735422074845</v>
      </c>
      <c r="O50" s="44">
        <v>1</v>
      </c>
      <c r="P50" s="31">
        <v>6.8047599129704497E-2</v>
      </c>
      <c r="Q50" s="34">
        <v>1</v>
      </c>
      <c r="R50" s="34">
        <v>0.33008094652645836</v>
      </c>
      <c r="S50" s="42">
        <v>1</v>
      </c>
      <c r="T50" s="32">
        <v>0.17142463495291463</v>
      </c>
      <c r="U50" s="42">
        <v>1</v>
      </c>
      <c r="V50" s="32">
        <v>0.10603023474196441</v>
      </c>
      <c r="W50" s="36">
        <v>1</v>
      </c>
      <c r="X50" s="35">
        <v>0.78586035779661367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6"/>
    </row>
    <row r="51" spans="2:79" x14ac:dyDescent="0.25">
      <c r="B51" s="7" t="s">
        <v>13</v>
      </c>
      <c r="C51" s="53">
        <v>0.87619388083339622</v>
      </c>
      <c r="D51" s="5">
        <v>9.9876747422201165E-2</v>
      </c>
      <c r="E51" s="34">
        <v>1.247054410777616</v>
      </c>
      <c r="F51" s="34">
        <v>0.23614993984733446</v>
      </c>
      <c r="G51" s="42">
        <v>2.7165865700992864</v>
      </c>
      <c r="H51" s="32">
        <v>0.6316957855269737</v>
      </c>
      <c r="I51" s="34">
        <v>3.0178207614576853</v>
      </c>
      <c r="J51" s="34">
        <v>0.50204724181567362</v>
      </c>
      <c r="K51" s="42">
        <v>0.8676794073662355</v>
      </c>
      <c r="L51" s="32">
        <v>0.10432016414144922</v>
      </c>
      <c r="M51" s="34">
        <v>2.7583671757648696</v>
      </c>
      <c r="N51" s="34">
        <v>0.48392051509211342</v>
      </c>
      <c r="O51" s="42">
        <v>2.4036910693240516</v>
      </c>
      <c r="P51" s="32">
        <v>0.43893071388286653</v>
      </c>
      <c r="Q51" s="34">
        <v>1.3157368339747699</v>
      </c>
      <c r="R51" s="34">
        <v>0.24402232630944662</v>
      </c>
      <c r="S51" s="42">
        <v>0.8249080449524443</v>
      </c>
      <c r="T51" s="32">
        <v>7.0330360069302836E-2</v>
      </c>
      <c r="U51" s="42">
        <v>1.0648951189044069</v>
      </c>
      <c r="V51" s="32">
        <v>9.8028693202641584E-2</v>
      </c>
      <c r="W51" s="36">
        <v>27.933106528453479</v>
      </c>
      <c r="X51" s="35">
        <v>6.4645341088416544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6"/>
    </row>
    <row r="52" spans="2:79" x14ac:dyDescent="0.25">
      <c r="B52" s="7" t="s">
        <v>14</v>
      </c>
      <c r="C52" s="53">
        <v>1.0256007946804198</v>
      </c>
      <c r="D52" s="5">
        <v>0.21838880928467913</v>
      </c>
      <c r="E52" s="34">
        <v>1.1631120398442127</v>
      </c>
      <c r="F52" s="34">
        <v>0.42381870047206249</v>
      </c>
      <c r="G52" s="42">
        <v>0.88727075926496402</v>
      </c>
      <c r="H52" s="32">
        <v>0.2231446469403677</v>
      </c>
      <c r="I52" s="34">
        <v>0.65477630180766422</v>
      </c>
      <c r="J52" s="34">
        <v>0.27611934497667595</v>
      </c>
      <c r="K52" s="42">
        <v>1.0862758541626072</v>
      </c>
      <c r="L52" s="32">
        <v>0.29700578879932427</v>
      </c>
      <c r="M52" s="34">
        <v>0.54970711315193077</v>
      </c>
      <c r="N52" s="34">
        <v>6.3150040883804492E-2</v>
      </c>
      <c r="O52" s="42">
        <v>0.81477364553616682</v>
      </c>
      <c r="P52" s="32">
        <v>0.17799788813131504</v>
      </c>
      <c r="Q52" s="34">
        <v>0.76627247661511799</v>
      </c>
      <c r="R52" s="34">
        <v>0.19871654206556244</v>
      </c>
      <c r="S52" s="42">
        <v>0.81084992011882839</v>
      </c>
      <c r="T52" s="32">
        <v>0.53620746266182562</v>
      </c>
      <c r="U52" s="42">
        <v>1.4848647300720477</v>
      </c>
      <c r="V52" s="32">
        <v>0.60551176694106867</v>
      </c>
      <c r="W52" s="36">
        <v>1.5002021403080503</v>
      </c>
      <c r="X52" s="35">
        <v>1.0708554219748194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6"/>
    </row>
    <row r="53" spans="2:79" x14ac:dyDescent="0.25">
      <c r="B53" s="7" t="s">
        <v>15</v>
      </c>
      <c r="C53" s="53">
        <v>0.90148564401860576</v>
      </c>
      <c r="D53" s="5">
        <v>4.7891834033917981E-2</v>
      </c>
      <c r="E53" s="34">
        <v>6.2775155365651685</v>
      </c>
      <c r="F53" s="32">
        <v>1.140348578651158</v>
      </c>
      <c r="G53" s="42">
        <v>1.4786808732879873</v>
      </c>
      <c r="H53" s="32">
        <v>0.34977291648548386</v>
      </c>
      <c r="I53" s="34">
        <v>3.6260627917809787</v>
      </c>
      <c r="J53" s="34">
        <v>0.47117451386525167</v>
      </c>
      <c r="K53" s="42">
        <v>2.2266754669042124</v>
      </c>
      <c r="L53" s="32">
        <v>0.23095592022063519</v>
      </c>
      <c r="M53" s="34">
        <v>113.05286994566255</v>
      </c>
      <c r="N53" s="34">
        <v>28.705003809367494</v>
      </c>
      <c r="O53" s="42">
        <v>23.320372733196333</v>
      </c>
      <c r="P53" s="32">
        <v>4.1548703078648668</v>
      </c>
      <c r="Q53" s="34">
        <v>1.2235535319116955</v>
      </c>
      <c r="R53" s="34">
        <v>0.40127381142077784</v>
      </c>
      <c r="S53" s="42">
        <v>3.1875488730357704</v>
      </c>
      <c r="T53" s="32">
        <v>1.3266134029410421</v>
      </c>
      <c r="U53" s="42">
        <v>6.9440445085570754</v>
      </c>
      <c r="V53" s="32">
        <v>1.6671432175418168</v>
      </c>
      <c r="W53" s="36">
        <v>3441.3610818667448</v>
      </c>
      <c r="X53" s="35">
        <v>1990.5733493871967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6"/>
    </row>
    <row r="54" spans="2:79" x14ac:dyDescent="0.25">
      <c r="B54" s="7" t="s">
        <v>16</v>
      </c>
      <c r="C54" s="53">
        <v>0.96286526993781663</v>
      </c>
      <c r="D54" s="5">
        <v>0.13518852717429056</v>
      </c>
      <c r="E54" s="34">
        <v>7.0696127531847459</v>
      </c>
      <c r="F54" s="34">
        <v>1.0504852658950377</v>
      </c>
      <c r="G54" s="42">
        <v>1.4074640925837625</v>
      </c>
      <c r="H54" s="32">
        <v>0.17957612881351037</v>
      </c>
      <c r="I54" s="34">
        <v>2.2957943577290609</v>
      </c>
      <c r="J54" s="34">
        <v>0.25158087902616166</v>
      </c>
      <c r="K54" s="42">
        <v>3.1473245827693859</v>
      </c>
      <c r="L54" s="32">
        <v>0.23888444982367199</v>
      </c>
      <c r="M54" s="34">
        <v>38.498836785404663</v>
      </c>
      <c r="N54" s="34">
        <v>12.284924345286335</v>
      </c>
      <c r="O54" s="42">
        <v>11.691852923282813</v>
      </c>
      <c r="P54" s="32">
        <v>0.66056314972777808</v>
      </c>
      <c r="Q54" s="34">
        <v>2.5160805642547315</v>
      </c>
      <c r="R54" s="34">
        <v>0.34116972398536854</v>
      </c>
      <c r="S54" s="42">
        <v>5.8190757776735378</v>
      </c>
      <c r="T54" s="32">
        <v>1.8430296258976571</v>
      </c>
      <c r="U54" s="42">
        <v>7.8058374523602962</v>
      </c>
      <c r="V54" s="32">
        <v>1.1978475567972664</v>
      </c>
      <c r="W54" s="36">
        <v>4303.0042950332854</v>
      </c>
      <c r="X54" s="35">
        <v>982.05882293997888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6"/>
    </row>
    <row r="55" spans="2:79" x14ac:dyDescent="0.25">
      <c r="B55" s="3" t="s">
        <v>28</v>
      </c>
      <c r="C55" s="43">
        <v>0.94103377289846779</v>
      </c>
      <c r="D55" s="38">
        <v>0.12174066280064243</v>
      </c>
      <c r="E55" s="37">
        <v>3.6024800690612655</v>
      </c>
      <c r="F55" s="37">
        <v>1.0553771988997707</v>
      </c>
      <c r="G55" s="43">
        <v>1.7500908298338136</v>
      </c>
      <c r="H55" s="38">
        <v>0</v>
      </c>
      <c r="I55" s="37">
        <v>2.7790641869926369</v>
      </c>
      <c r="J55" s="37">
        <v>0.69036510679971397</v>
      </c>
      <c r="K55" s="43">
        <v>2.6114568885416261</v>
      </c>
      <c r="L55" s="38">
        <v>0.55049785836194542</v>
      </c>
      <c r="M55" s="37">
        <v>34.79950077666242</v>
      </c>
      <c r="N55" s="37">
        <v>5.6933421671522426</v>
      </c>
      <c r="O55" s="43">
        <v>12.126874264050992</v>
      </c>
      <c r="P55" s="38">
        <v>2.0809201873536569</v>
      </c>
      <c r="Q55" s="37">
        <v>11.508014554159576</v>
      </c>
      <c r="R55" s="37">
        <v>1.148943409296868</v>
      </c>
      <c r="S55" s="43">
        <v>4.7465427207710009</v>
      </c>
      <c r="T55" s="38">
        <v>0.76232835960963308</v>
      </c>
      <c r="U55" s="43">
        <v>1.9990345951837958</v>
      </c>
      <c r="V55" s="38">
        <v>0.27242879597005887</v>
      </c>
      <c r="W55" s="50">
        <v>9477.5160269630451</v>
      </c>
      <c r="X55" s="48">
        <v>2348.688767234697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6"/>
    </row>
    <row r="56" spans="2:79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6"/>
    </row>
    <row r="57" spans="2:79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6"/>
    </row>
    <row r="58" spans="2:79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6"/>
    </row>
    <row r="59" spans="2:79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6"/>
    </row>
    <row r="60" spans="2:7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6"/>
    </row>
    <row r="61" spans="2:7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6"/>
    </row>
    <row r="62" spans="2:79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6"/>
    </row>
    <row r="63" spans="2:79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6"/>
    </row>
    <row r="64" spans="2:79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6"/>
    </row>
    <row r="65" spans="2:79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6"/>
    </row>
    <row r="66" spans="2:79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6"/>
    </row>
    <row r="67" spans="2:79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6"/>
    </row>
    <row r="68" spans="2:79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6"/>
    </row>
    <row r="69" spans="2:79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6"/>
    </row>
    <row r="70" spans="2:79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6"/>
    </row>
    <row r="71" spans="2:79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6"/>
    </row>
    <row r="72" spans="2:79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6"/>
    </row>
    <row r="73" spans="2:79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6"/>
    </row>
    <row r="74" spans="2:79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6"/>
    </row>
    <row r="75" spans="2:79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6"/>
    </row>
    <row r="76" spans="2:79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6"/>
    </row>
    <row r="77" spans="2:79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6"/>
    </row>
    <row r="78" spans="2:79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6"/>
    </row>
    <row r="79" spans="2:79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6"/>
    </row>
    <row r="80" spans="2:79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6"/>
    </row>
    <row r="81" spans="2:79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6"/>
    </row>
    <row r="82" spans="2:79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6"/>
    </row>
    <row r="83" spans="2:79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6"/>
    </row>
    <row r="84" spans="2:79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6"/>
    </row>
    <row r="85" spans="2:79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6"/>
    </row>
    <row r="86" spans="2:79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6"/>
    </row>
    <row r="87" spans="2:79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6"/>
    </row>
    <row r="88" spans="2:79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6"/>
    </row>
    <row r="89" spans="2:79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6"/>
    </row>
    <row r="90" spans="2:79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6"/>
    </row>
    <row r="91" spans="2:79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6"/>
    </row>
    <row r="92" spans="2:79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6"/>
    </row>
    <row r="93" spans="2:79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6"/>
    </row>
    <row r="94" spans="2:79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6"/>
    </row>
    <row r="95" spans="2:79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6"/>
    </row>
    <row r="96" spans="2:79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6"/>
    </row>
    <row r="97" spans="2:79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6"/>
    </row>
    <row r="98" spans="2:79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6"/>
    </row>
    <row r="99" spans="2:79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6"/>
    </row>
    <row r="100" spans="2:79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6"/>
    </row>
    <row r="101" spans="2:79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6"/>
    </row>
    <row r="102" spans="2:79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6"/>
    </row>
    <row r="103" spans="2:79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6"/>
    </row>
    <row r="104" spans="2:79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6"/>
    </row>
    <row r="105" spans="2:79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6"/>
    </row>
    <row r="106" spans="2:79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6"/>
    </row>
    <row r="107" spans="2:79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6"/>
    </row>
    <row r="108" spans="2:79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6"/>
    </row>
    <row r="109" spans="2:79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6"/>
    </row>
    <row r="110" spans="2:79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6"/>
    </row>
    <row r="111" spans="2:79" x14ac:dyDescent="0.25">
      <c r="B111" s="39"/>
      <c r="C111" s="39" t="s">
        <v>0</v>
      </c>
      <c r="D111" s="41"/>
      <c r="E111" s="40" t="s">
        <v>1</v>
      </c>
      <c r="F111" s="40"/>
      <c r="G111" s="39" t="s">
        <v>2</v>
      </c>
      <c r="H111" s="41"/>
      <c r="I111" s="40" t="s">
        <v>3</v>
      </c>
      <c r="J111" s="40"/>
      <c r="K111" s="39" t="s">
        <v>4</v>
      </c>
      <c r="L111" s="41"/>
      <c r="M111" s="40" t="s">
        <v>18</v>
      </c>
      <c r="N111" s="40"/>
      <c r="O111" s="39" t="s">
        <v>19</v>
      </c>
      <c r="P111" s="41"/>
      <c r="Q111" s="40" t="s">
        <v>20</v>
      </c>
      <c r="R111" s="40"/>
      <c r="S111" s="39" t="s">
        <v>21</v>
      </c>
      <c r="T111" s="41"/>
      <c r="U111" s="39" t="s">
        <v>22</v>
      </c>
      <c r="V111" s="41"/>
      <c r="W111" s="39" t="s">
        <v>23</v>
      </c>
      <c r="X111" s="41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6"/>
    </row>
    <row r="112" spans="2:79" x14ac:dyDescent="0.25">
      <c r="B112" s="7" t="s">
        <v>11</v>
      </c>
      <c r="C112" s="52">
        <v>1</v>
      </c>
      <c r="D112" s="15">
        <v>0.10022603833243297</v>
      </c>
      <c r="E112" s="34">
        <v>1</v>
      </c>
      <c r="F112" s="34">
        <v>0.28235919434481155</v>
      </c>
      <c r="G112" s="42">
        <v>1</v>
      </c>
      <c r="H112" s="32">
        <v>0.1508085427183429</v>
      </c>
      <c r="I112" s="34">
        <v>1</v>
      </c>
      <c r="J112" s="34">
        <v>0.1015233241060669</v>
      </c>
      <c r="K112" s="42">
        <v>1</v>
      </c>
      <c r="L112" s="32">
        <v>6.7946153157826664E-2</v>
      </c>
      <c r="M112" s="34">
        <v>1</v>
      </c>
      <c r="N112" s="34">
        <v>0.10713735422074845</v>
      </c>
      <c r="O112" s="44">
        <v>1</v>
      </c>
      <c r="P112" s="31">
        <v>6.8047599129704497E-2</v>
      </c>
      <c r="Q112" s="34">
        <v>1</v>
      </c>
      <c r="R112" s="34">
        <v>0.33008094652645836</v>
      </c>
      <c r="S112" s="42">
        <v>1</v>
      </c>
      <c r="T112" s="32">
        <v>0.17142463495291463</v>
      </c>
      <c r="U112" s="42">
        <v>1</v>
      </c>
      <c r="V112" s="32">
        <v>0.10603023474196441</v>
      </c>
      <c r="W112" s="36">
        <v>1</v>
      </c>
      <c r="X112" s="35">
        <v>0.78586035779661367</v>
      </c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6"/>
    </row>
    <row r="113" spans="2:79" x14ac:dyDescent="0.25">
      <c r="B113" s="7" t="s">
        <v>13</v>
      </c>
      <c r="C113" s="53">
        <v>0.87619388083339622</v>
      </c>
      <c r="D113" s="5">
        <v>9.9876747422201165E-2</v>
      </c>
      <c r="E113" s="34">
        <v>1.247054410777616</v>
      </c>
      <c r="F113" s="34">
        <v>0.23614993984733446</v>
      </c>
      <c r="G113" s="42">
        <v>2.7165865700992864</v>
      </c>
      <c r="H113" s="32">
        <v>0.6316957855269737</v>
      </c>
      <c r="I113" s="34">
        <v>3.0178207614576853</v>
      </c>
      <c r="J113" s="34">
        <v>0.50204724181567362</v>
      </c>
      <c r="K113" s="42">
        <v>0.8676794073662355</v>
      </c>
      <c r="L113" s="32">
        <v>0.10432016414144922</v>
      </c>
      <c r="M113" s="34">
        <v>2.7583671757648696</v>
      </c>
      <c r="N113" s="34">
        <v>0.48392051509211342</v>
      </c>
      <c r="O113" s="42">
        <v>2.4036910693240516</v>
      </c>
      <c r="P113" s="32">
        <v>0.43893071388286653</v>
      </c>
      <c r="Q113" s="34">
        <v>1.3157368339747699</v>
      </c>
      <c r="R113" s="34">
        <v>0.24402232630944662</v>
      </c>
      <c r="S113" s="42">
        <v>0.8249080449524443</v>
      </c>
      <c r="T113" s="32">
        <v>7.0330360069302836E-2</v>
      </c>
      <c r="U113" s="42">
        <v>1.0648951189044069</v>
      </c>
      <c r="V113" s="32">
        <v>9.8028693202641584E-2</v>
      </c>
      <c r="W113" s="36">
        <v>27.933106528453479</v>
      </c>
      <c r="X113" s="35">
        <v>6.4645341088416544</v>
      </c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6"/>
    </row>
    <row r="114" spans="2:79" x14ac:dyDescent="0.25">
      <c r="B114" s="7" t="s">
        <v>14</v>
      </c>
      <c r="C114" s="53">
        <v>1.0256007946804198</v>
      </c>
      <c r="D114" s="5">
        <v>0.21838880928467913</v>
      </c>
      <c r="E114" s="34">
        <v>1.1631120398442127</v>
      </c>
      <c r="F114" s="34">
        <v>0.42381870047206249</v>
      </c>
      <c r="G114" s="42">
        <v>0.88727075926496402</v>
      </c>
      <c r="H114" s="32">
        <v>0.2231446469403677</v>
      </c>
      <c r="I114" s="34">
        <v>0.65477630180766422</v>
      </c>
      <c r="J114" s="34">
        <v>0.27611934497667595</v>
      </c>
      <c r="K114" s="42">
        <v>1.0862758541626072</v>
      </c>
      <c r="L114" s="32">
        <v>0.29700578879932427</v>
      </c>
      <c r="M114" s="34">
        <v>0.54970711315193077</v>
      </c>
      <c r="N114" s="34">
        <v>6.3150040883804492E-2</v>
      </c>
      <c r="O114" s="42">
        <v>0.81477364553616682</v>
      </c>
      <c r="P114" s="32">
        <v>0.17799788813131504</v>
      </c>
      <c r="Q114" s="34">
        <v>0.76627247661511799</v>
      </c>
      <c r="R114" s="34">
        <v>0.19871654206556244</v>
      </c>
      <c r="S114" s="42">
        <v>0.81084992011882839</v>
      </c>
      <c r="T114" s="32">
        <v>0.53620746266182562</v>
      </c>
      <c r="U114" s="42">
        <v>1.4848647300720477</v>
      </c>
      <c r="V114" s="32">
        <v>0.60551176694106867</v>
      </c>
      <c r="W114" s="36">
        <v>1.5002021403080503</v>
      </c>
      <c r="X114" s="35">
        <v>1.0708554219748194</v>
      </c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6"/>
    </row>
    <row r="115" spans="2:79" x14ac:dyDescent="0.25">
      <c r="B115" s="7" t="s">
        <v>15</v>
      </c>
      <c r="C115" s="53">
        <v>0.90148564401860576</v>
      </c>
      <c r="D115" s="5">
        <v>4.7891834033917981E-2</v>
      </c>
      <c r="E115" s="34">
        <v>6.2775155365651685</v>
      </c>
      <c r="F115" s="32">
        <v>1.140348578651158</v>
      </c>
      <c r="G115" s="42">
        <v>1.4786808732879873</v>
      </c>
      <c r="H115" s="32">
        <v>0.34977291648548386</v>
      </c>
      <c r="I115" s="34">
        <v>3.6260627917809787</v>
      </c>
      <c r="J115" s="34">
        <v>0.47117451386525167</v>
      </c>
      <c r="K115" s="42">
        <v>2.2266754669042124</v>
      </c>
      <c r="L115" s="32">
        <v>0.23095592022063519</v>
      </c>
      <c r="M115" s="34">
        <v>113.05286994566255</v>
      </c>
      <c r="N115" s="34">
        <v>28.705003809367494</v>
      </c>
      <c r="O115" s="42">
        <v>23.320372733196333</v>
      </c>
      <c r="P115" s="32">
        <v>4.1548703078648668</v>
      </c>
      <c r="Q115" s="34">
        <v>1.2235535319116955</v>
      </c>
      <c r="R115" s="34">
        <v>0.40127381142077784</v>
      </c>
      <c r="S115" s="42">
        <v>3.1875488730357704</v>
      </c>
      <c r="T115" s="32">
        <v>1.3266134029410421</v>
      </c>
      <c r="U115" s="42">
        <v>6.9440445085570754</v>
      </c>
      <c r="V115" s="32">
        <v>1.6671432175418168</v>
      </c>
      <c r="W115" s="36">
        <v>3441.3610818667448</v>
      </c>
      <c r="X115" s="35">
        <v>1990.5733493871967</v>
      </c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6"/>
    </row>
    <row r="116" spans="2:79" x14ac:dyDescent="0.25">
      <c r="B116" s="7" t="s">
        <v>16</v>
      </c>
      <c r="C116" s="53">
        <v>0.96286526993781663</v>
      </c>
      <c r="D116" s="5">
        <v>0.13518852717429056</v>
      </c>
      <c r="E116" s="34">
        <v>7.0696127531847459</v>
      </c>
      <c r="F116" s="34">
        <v>1.0504852658950377</v>
      </c>
      <c r="G116" s="42">
        <v>1.4074640925837625</v>
      </c>
      <c r="H116" s="32">
        <v>0.17957612881351037</v>
      </c>
      <c r="I116" s="34">
        <v>2.2957943577290609</v>
      </c>
      <c r="J116" s="34">
        <v>0.25158087902616166</v>
      </c>
      <c r="K116" s="42">
        <v>3.1473245827693859</v>
      </c>
      <c r="L116" s="32">
        <v>0.23888444982367199</v>
      </c>
      <c r="M116" s="34">
        <v>38.498836785404663</v>
      </c>
      <c r="N116" s="34">
        <v>12.284924345286335</v>
      </c>
      <c r="O116" s="42">
        <v>11.691852923282813</v>
      </c>
      <c r="P116" s="32">
        <v>0.66056314972777808</v>
      </c>
      <c r="Q116" s="34">
        <v>2.5160805642547315</v>
      </c>
      <c r="R116" s="34">
        <v>0.34116972398536854</v>
      </c>
      <c r="S116" s="42">
        <v>5.8190757776735378</v>
      </c>
      <c r="T116" s="32">
        <v>1.8430296258976571</v>
      </c>
      <c r="U116" s="42">
        <v>7.8058374523602962</v>
      </c>
      <c r="V116" s="32">
        <v>1.1978475567972664</v>
      </c>
      <c r="W116" s="36">
        <v>4303.0042950332854</v>
      </c>
      <c r="X116" s="35">
        <v>982.05882293997888</v>
      </c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6"/>
    </row>
    <row r="117" spans="2:79" x14ac:dyDescent="0.25">
      <c r="B117" s="3"/>
      <c r="C117" s="43"/>
      <c r="D117" s="38"/>
      <c r="E117" s="37"/>
      <c r="F117" s="37"/>
      <c r="G117" s="43"/>
      <c r="H117" s="38"/>
      <c r="I117" s="37"/>
      <c r="J117" s="37"/>
      <c r="K117" s="43"/>
      <c r="L117" s="38"/>
      <c r="M117" s="37"/>
      <c r="N117" s="37"/>
      <c r="O117" s="43"/>
      <c r="P117" s="38"/>
      <c r="Q117" s="37"/>
      <c r="R117" s="37"/>
      <c r="S117" s="43"/>
      <c r="T117" s="38"/>
      <c r="U117" s="43"/>
      <c r="V117" s="38"/>
      <c r="W117" s="50"/>
      <c r="X117" s="4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6"/>
    </row>
    <row r="118" spans="2:79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6"/>
    </row>
    <row r="119" spans="2:79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6"/>
    </row>
    <row r="120" spans="2:79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6"/>
    </row>
    <row r="121" spans="2:79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6"/>
    </row>
    <row r="122" spans="2:79" x14ac:dyDescent="0.25">
      <c r="B122" s="59" t="s">
        <v>33</v>
      </c>
      <c r="C122" s="60" t="s">
        <v>1</v>
      </c>
      <c r="D122" s="60"/>
      <c r="E122" s="60" t="s">
        <v>34</v>
      </c>
      <c r="F122" s="60" t="s">
        <v>35</v>
      </c>
      <c r="G122" s="60" t="s">
        <v>36</v>
      </c>
      <c r="H122" s="61" t="s">
        <v>37</v>
      </c>
      <c r="I122" s="59" t="s">
        <v>33</v>
      </c>
      <c r="J122" s="60" t="s">
        <v>2</v>
      </c>
      <c r="K122" s="60"/>
      <c r="L122" s="60" t="s">
        <v>34</v>
      </c>
      <c r="M122" s="60" t="s">
        <v>35</v>
      </c>
      <c r="N122" s="60" t="s">
        <v>36</v>
      </c>
      <c r="O122" s="61" t="s">
        <v>37</v>
      </c>
      <c r="P122" s="59" t="s">
        <v>33</v>
      </c>
      <c r="Q122" s="62" t="s">
        <v>3</v>
      </c>
      <c r="R122" s="62"/>
      <c r="S122" s="60" t="s">
        <v>34</v>
      </c>
      <c r="T122" s="60" t="s">
        <v>35</v>
      </c>
      <c r="U122" s="60" t="s">
        <v>36</v>
      </c>
      <c r="V122" s="61" t="s">
        <v>37</v>
      </c>
      <c r="W122" s="59" t="s">
        <v>33</v>
      </c>
      <c r="X122" s="62" t="s">
        <v>4</v>
      </c>
      <c r="Y122" s="62"/>
      <c r="Z122" s="60" t="s">
        <v>34</v>
      </c>
      <c r="AA122" s="60" t="s">
        <v>35</v>
      </c>
      <c r="AB122" s="60" t="s">
        <v>36</v>
      </c>
      <c r="AC122" s="61" t="s">
        <v>37</v>
      </c>
      <c r="AD122" s="59" t="s">
        <v>33</v>
      </c>
      <c r="AE122" s="62" t="s">
        <v>18</v>
      </c>
      <c r="AF122" s="62"/>
      <c r="AG122" s="60" t="s">
        <v>34</v>
      </c>
      <c r="AH122" s="60" t="s">
        <v>35</v>
      </c>
      <c r="AI122" s="60" t="s">
        <v>36</v>
      </c>
      <c r="AJ122" s="61" t="s">
        <v>37</v>
      </c>
      <c r="AK122" s="59" t="s">
        <v>33</v>
      </c>
      <c r="AL122" s="62" t="s">
        <v>19</v>
      </c>
      <c r="AM122" s="62"/>
      <c r="AN122" s="60" t="s">
        <v>34</v>
      </c>
      <c r="AO122" s="60" t="s">
        <v>35</v>
      </c>
      <c r="AP122" s="60" t="s">
        <v>36</v>
      </c>
      <c r="AQ122" s="61" t="s">
        <v>37</v>
      </c>
      <c r="AR122" s="59" t="s">
        <v>33</v>
      </c>
      <c r="AS122" s="62" t="s">
        <v>20</v>
      </c>
      <c r="AT122" s="62"/>
      <c r="AU122" s="60" t="s">
        <v>34</v>
      </c>
      <c r="AV122" s="60" t="s">
        <v>35</v>
      </c>
      <c r="AW122" s="60" t="s">
        <v>36</v>
      </c>
      <c r="AX122" s="61" t="s">
        <v>37</v>
      </c>
      <c r="AY122" s="59" t="s">
        <v>33</v>
      </c>
      <c r="AZ122" s="62" t="s">
        <v>21</v>
      </c>
      <c r="BA122" s="62"/>
      <c r="BB122" s="60" t="s">
        <v>34</v>
      </c>
      <c r="BC122" s="60" t="s">
        <v>35</v>
      </c>
      <c r="BD122" s="60" t="s">
        <v>36</v>
      </c>
      <c r="BE122" s="61" t="s">
        <v>37</v>
      </c>
      <c r="BF122" s="59" t="s">
        <v>33</v>
      </c>
      <c r="BG122" s="62" t="s">
        <v>38</v>
      </c>
      <c r="BH122" s="62"/>
      <c r="BI122" s="60" t="s">
        <v>34</v>
      </c>
      <c r="BJ122" s="60" t="s">
        <v>35</v>
      </c>
      <c r="BK122" s="60" t="s">
        <v>36</v>
      </c>
      <c r="BL122" s="61" t="s">
        <v>37</v>
      </c>
      <c r="BM122" s="59" t="s">
        <v>33</v>
      </c>
      <c r="BN122" s="62" t="s">
        <v>23</v>
      </c>
      <c r="BO122" s="62"/>
      <c r="BP122" s="60" t="s">
        <v>34</v>
      </c>
      <c r="BQ122" s="60" t="s">
        <v>35</v>
      </c>
      <c r="BR122" s="60" t="s">
        <v>36</v>
      </c>
      <c r="BS122" s="61" t="s">
        <v>37</v>
      </c>
      <c r="BT122" s="8"/>
      <c r="BU122" s="8"/>
      <c r="BV122" s="8"/>
      <c r="BW122" s="8"/>
      <c r="BX122" s="8"/>
      <c r="BY122" s="8"/>
      <c r="BZ122" s="8"/>
      <c r="CA122" s="6"/>
    </row>
    <row r="123" spans="2:79" x14ac:dyDescent="0.25">
      <c r="B123" s="63">
        <v>0</v>
      </c>
      <c r="C123" s="34">
        <v>1</v>
      </c>
      <c r="D123" s="34">
        <v>0.28235919434481155</v>
      </c>
      <c r="E123" s="64"/>
      <c r="F123" s="64"/>
      <c r="G123" s="64"/>
      <c r="H123" s="65"/>
      <c r="I123" s="63">
        <v>0</v>
      </c>
      <c r="J123" s="42">
        <v>1</v>
      </c>
      <c r="K123" s="32">
        <v>0.1508085427183429</v>
      </c>
      <c r="L123" s="64"/>
      <c r="M123" s="64"/>
      <c r="N123" s="64"/>
      <c r="O123" s="65"/>
      <c r="P123" s="63">
        <v>0</v>
      </c>
      <c r="Q123" s="34">
        <v>1</v>
      </c>
      <c r="R123" s="34">
        <v>0.1015233241060669</v>
      </c>
      <c r="S123" s="64"/>
      <c r="T123" s="64"/>
      <c r="U123" s="64"/>
      <c r="V123" s="65"/>
      <c r="W123" s="63">
        <v>0</v>
      </c>
      <c r="X123" s="34">
        <v>1</v>
      </c>
      <c r="Y123" s="34">
        <v>0.1015233241060669</v>
      </c>
      <c r="Z123" s="64"/>
      <c r="AA123" s="64"/>
      <c r="AB123" s="64"/>
      <c r="AC123" s="65"/>
      <c r="AD123" s="63">
        <v>0</v>
      </c>
      <c r="AE123" s="34">
        <v>1</v>
      </c>
      <c r="AF123" s="34">
        <v>0.10713735422074845</v>
      </c>
      <c r="AG123" s="64"/>
      <c r="AH123" s="64"/>
      <c r="AI123" s="64"/>
      <c r="AJ123" s="65"/>
      <c r="AK123" s="63">
        <v>0</v>
      </c>
      <c r="AL123" s="44">
        <v>1</v>
      </c>
      <c r="AM123" s="31">
        <v>6.8047599129704497E-2</v>
      </c>
      <c r="AN123" s="64"/>
      <c r="AO123" s="64"/>
      <c r="AP123" s="64"/>
      <c r="AQ123" s="65"/>
      <c r="AR123" s="63">
        <v>0</v>
      </c>
      <c r="AS123" s="34">
        <v>1</v>
      </c>
      <c r="AT123" s="34">
        <v>0.33008094652645836</v>
      </c>
      <c r="AU123" s="64"/>
      <c r="AV123" s="64"/>
      <c r="AW123" s="64"/>
      <c r="AX123" s="65"/>
      <c r="AY123" s="63">
        <v>0</v>
      </c>
      <c r="AZ123" s="42">
        <v>1</v>
      </c>
      <c r="BA123" s="32">
        <v>0.17142463495291463</v>
      </c>
      <c r="BB123" s="64"/>
      <c r="BC123" s="64"/>
      <c r="BD123" s="64"/>
      <c r="BE123" s="65"/>
      <c r="BF123" s="63">
        <v>0</v>
      </c>
      <c r="BG123" s="42">
        <v>1</v>
      </c>
      <c r="BH123" s="32">
        <v>0.10603023474196441</v>
      </c>
      <c r="BI123" s="64"/>
      <c r="BJ123" s="64"/>
      <c r="BK123" s="64"/>
      <c r="BL123" s="65"/>
      <c r="BM123" s="63">
        <v>0</v>
      </c>
      <c r="BN123" s="36">
        <v>1</v>
      </c>
      <c r="BO123" s="35">
        <v>0.78586035779661367</v>
      </c>
      <c r="BP123" s="64"/>
      <c r="BQ123" s="64"/>
      <c r="BR123" s="64"/>
      <c r="BS123" s="65"/>
      <c r="BT123" s="8"/>
      <c r="BU123" s="8"/>
      <c r="BV123" s="8"/>
      <c r="BW123" s="8"/>
      <c r="BX123" s="8"/>
      <c r="BY123" s="8"/>
      <c r="BZ123" s="8"/>
      <c r="CA123" s="6"/>
    </row>
    <row r="124" spans="2:79" x14ac:dyDescent="0.25">
      <c r="B124" s="63">
        <v>1</v>
      </c>
      <c r="C124" s="34">
        <v>1.247054410777616</v>
      </c>
      <c r="D124" s="34">
        <v>0.23614993984733446</v>
      </c>
      <c r="E124" s="64">
        <f>(C124+C123)*0.5*1</f>
        <v>1.1235272053888079</v>
      </c>
      <c r="F124" s="64">
        <f>((C124-D124)+(C123-D123))*0.5*1</f>
        <v>0.86427263829273493</v>
      </c>
      <c r="G124" s="64">
        <f>((C124+D124)+(C123+D123))*0.5*1</f>
        <v>1.382781772484881</v>
      </c>
      <c r="H124" s="65"/>
      <c r="I124" s="63">
        <v>1</v>
      </c>
      <c r="J124" s="42">
        <v>2.7165865700992864</v>
      </c>
      <c r="K124" s="32">
        <v>0.6316957855269737</v>
      </c>
      <c r="L124" s="64">
        <f>(J124+J123)*0.5*1</f>
        <v>1.8582932850496432</v>
      </c>
      <c r="M124" s="64">
        <f>((J124-K124)+(J123-K123))*0.5*1</f>
        <v>1.4670411209269849</v>
      </c>
      <c r="N124" s="64">
        <f>((J124+K124)+(J123+K123))*0.5*1</f>
        <v>2.2495454491723015</v>
      </c>
      <c r="O124" s="65"/>
      <c r="P124" s="63">
        <v>1</v>
      </c>
      <c r="Q124" s="34">
        <v>3.0178207614576853</v>
      </c>
      <c r="R124" s="34">
        <v>0.50204724181567362</v>
      </c>
      <c r="S124" s="64">
        <f>(Q124+Q123)*0.5*1</f>
        <v>2.0089103807288424</v>
      </c>
      <c r="T124" s="64">
        <f>((Q124-R124)+(Q123-R123))*0.5*1</f>
        <v>1.7071250977679724</v>
      </c>
      <c r="U124" s="64">
        <f>((Q124+R124)+(Q123+R123))*0.5*1</f>
        <v>2.3106956636897129</v>
      </c>
      <c r="V124" s="65"/>
      <c r="W124" s="63">
        <v>1</v>
      </c>
      <c r="X124" s="34">
        <v>3.0178207614576853</v>
      </c>
      <c r="Y124" s="34">
        <v>0.50204724181567362</v>
      </c>
      <c r="Z124" s="64">
        <f>(X124+X123)*0.5*1</f>
        <v>2.0089103807288424</v>
      </c>
      <c r="AA124" s="64">
        <f>((X124-Y124)+(X123-Y123))*0.5*1</f>
        <v>1.7071250977679724</v>
      </c>
      <c r="AB124" s="64">
        <f>((X124+Y124)+(X123+Y123))*0.5*1</f>
        <v>2.3106956636897129</v>
      </c>
      <c r="AC124" s="65"/>
      <c r="AD124" s="63">
        <v>1</v>
      </c>
      <c r="AE124" s="34">
        <v>2.7583671757648696</v>
      </c>
      <c r="AF124" s="34">
        <v>0.48392051509211342</v>
      </c>
      <c r="AG124" s="64">
        <f>(AE124+AE123)*0.5*1</f>
        <v>1.8791835878824348</v>
      </c>
      <c r="AH124" s="64">
        <f>((AE124-AF124)+(AE123-AF123))*0.5*1</f>
        <v>1.5836546532260039</v>
      </c>
      <c r="AI124" s="64">
        <f>((AE124+AF124)+(AE123+AF123))*0.5*1</f>
        <v>2.1747125225388659</v>
      </c>
      <c r="AJ124" s="65"/>
      <c r="AK124" s="63">
        <v>1</v>
      </c>
      <c r="AL124" s="42">
        <v>2.4036910693240516</v>
      </c>
      <c r="AM124" s="32">
        <v>0.43893071388286653</v>
      </c>
      <c r="AN124" s="64">
        <f>(AL124+AL123)*0.5*1</f>
        <v>1.7018455346620258</v>
      </c>
      <c r="AO124" s="64">
        <f>((AL124-AM124)+(AL123-AM123))*0.5*1</f>
        <v>1.4483563781557403</v>
      </c>
      <c r="AP124" s="64">
        <f>((AL124+AM124)+(AL123+AM123))*0.5*1</f>
        <v>1.9553346911683114</v>
      </c>
      <c r="AQ124" s="65"/>
      <c r="AR124" s="63">
        <v>1</v>
      </c>
      <c r="AS124" s="34">
        <v>1.3157368339747699</v>
      </c>
      <c r="AT124" s="34">
        <v>0.24402232630944662</v>
      </c>
      <c r="AU124" s="64">
        <f>(AS124+AS123)*0.5*1</f>
        <v>1.157868416987385</v>
      </c>
      <c r="AV124" s="64">
        <f>((AS124-AT124)+(AS123-AT123))*0.5*1</f>
        <v>0.87081678056943246</v>
      </c>
      <c r="AW124" s="64">
        <f>((AS124+AT124)+(AS123+AT123))*0.5*1</f>
        <v>1.4449200534053372</v>
      </c>
      <c r="AX124" s="65"/>
      <c r="AY124" s="63">
        <v>1</v>
      </c>
      <c r="AZ124" s="42">
        <v>0.8249080449524443</v>
      </c>
      <c r="BA124" s="32">
        <v>7.0330360069302836E-2</v>
      </c>
      <c r="BB124" s="64">
        <f>(AZ124+AZ123)*0.5*1</f>
        <v>0.91245402247622209</v>
      </c>
      <c r="BC124" s="64">
        <f>((AZ124-BA124)+(AZ123-BA123))*0.5*1</f>
        <v>0.79157652496511344</v>
      </c>
      <c r="BD124" s="64">
        <f>((AZ124+BA124)+(AZ123+BA123))*0.5*1</f>
        <v>1.033331519987331</v>
      </c>
      <c r="BE124" s="65"/>
      <c r="BF124" s="63">
        <v>1</v>
      </c>
      <c r="BG124" s="42">
        <v>1.0648951189044069</v>
      </c>
      <c r="BH124" s="32">
        <v>9.8028693202641584E-2</v>
      </c>
      <c r="BI124" s="64">
        <f>(BG124+BG123)*0.5*1</f>
        <v>1.0324475594522036</v>
      </c>
      <c r="BJ124" s="64">
        <f>((BG124-BH124)+(BG123-BH123))*0.5*1</f>
        <v>0.9304180954799004</v>
      </c>
      <c r="BK124" s="64">
        <f>((BG124+BH124)+(BG123+BH123))*0.5*1</f>
        <v>1.1344770234245063</v>
      </c>
      <c r="BL124" s="65"/>
      <c r="BM124" s="63">
        <v>1</v>
      </c>
      <c r="BN124" s="36">
        <v>27.933106528453479</v>
      </c>
      <c r="BO124" s="35">
        <v>6.4645341088416544</v>
      </c>
      <c r="BP124" s="64">
        <f>(BN124+BN123)*0.5*1</f>
        <v>14.466553264226739</v>
      </c>
      <c r="BQ124" s="64">
        <f>((BN124-BO124)+(BN123-BO123))*0.5*1</f>
        <v>10.841356030907605</v>
      </c>
      <c r="BR124" s="64">
        <f>((BN124+BO124)+(BN123+BO123))*0.5*1</f>
        <v>18.091750497545874</v>
      </c>
      <c r="BS124" s="65"/>
      <c r="BT124" s="8"/>
      <c r="BU124" s="8"/>
      <c r="BV124" s="8"/>
      <c r="BW124" s="8"/>
      <c r="BX124" s="8"/>
      <c r="BY124" s="8"/>
      <c r="BZ124" s="8"/>
      <c r="CA124" s="6"/>
    </row>
    <row r="125" spans="2:79" x14ac:dyDescent="0.25">
      <c r="B125" s="63">
        <v>2</v>
      </c>
      <c r="C125" s="34">
        <v>1.1631120398442127</v>
      </c>
      <c r="D125" s="34">
        <v>0.42381870047206249</v>
      </c>
      <c r="E125" s="64">
        <f>(C125+C124)*0.5*1</f>
        <v>1.2050832253109145</v>
      </c>
      <c r="F125" s="64">
        <f>((C125-D125)+(C124-D124))*0.5*1</f>
        <v>0.87509890515121591</v>
      </c>
      <c r="G125" s="64">
        <f>((C125+D125)+(C124+D124))*0.5*1</f>
        <v>1.5350675454706129</v>
      </c>
      <c r="H125" s="65"/>
      <c r="I125" s="63">
        <v>2</v>
      </c>
      <c r="J125" s="42">
        <v>0.88727075926496402</v>
      </c>
      <c r="K125" s="32">
        <v>0.2231446469403677</v>
      </c>
      <c r="L125" s="64">
        <f>(J125+J124)*0.5*1</f>
        <v>1.8019286646821251</v>
      </c>
      <c r="M125" s="64">
        <f>((J125-K125)+(J124-K124))*0.5*1</f>
        <v>1.3745084484484544</v>
      </c>
      <c r="N125" s="64">
        <f>((J125+K125)+(J124+K124))*0.5*1</f>
        <v>2.2293488809157962</v>
      </c>
      <c r="O125" s="65"/>
      <c r="P125" s="63">
        <v>2</v>
      </c>
      <c r="Q125" s="34">
        <v>0.65477630180766422</v>
      </c>
      <c r="R125" s="34">
        <v>0.27611934497667595</v>
      </c>
      <c r="S125" s="64">
        <f>(Q125+Q124)*0.5*1</f>
        <v>1.8362985316326748</v>
      </c>
      <c r="T125" s="64">
        <f>((Q125-R125)+(Q124-R124))*0.5*1</f>
        <v>1.4472152382364998</v>
      </c>
      <c r="U125" s="64">
        <f>((Q125+R125)+(Q124+R124))*0.5*1</f>
        <v>2.2253818250288497</v>
      </c>
      <c r="V125" s="65"/>
      <c r="W125" s="63">
        <v>2</v>
      </c>
      <c r="X125" s="34">
        <v>0.65477630180766422</v>
      </c>
      <c r="Y125" s="34">
        <v>0.27611934497667595</v>
      </c>
      <c r="Z125" s="64">
        <f>(X125+X124)*0.5*1</f>
        <v>1.8362985316326748</v>
      </c>
      <c r="AA125" s="64">
        <f>((X125-Y125)+(X124-Y124))*0.5*1</f>
        <v>1.4472152382364998</v>
      </c>
      <c r="AB125" s="64">
        <f>((X125+Y125)+(X124+Y124))*0.5*1</f>
        <v>2.2253818250288497</v>
      </c>
      <c r="AC125" s="65"/>
      <c r="AD125" s="63">
        <v>2</v>
      </c>
      <c r="AE125" s="34">
        <v>0.54970711315193077</v>
      </c>
      <c r="AF125" s="34">
        <v>6.3150040883804492E-2</v>
      </c>
      <c r="AG125" s="64">
        <f>(AE125+AE124)*0.5*1</f>
        <v>1.6540371444584001</v>
      </c>
      <c r="AH125" s="64">
        <f>((AE125-AF125)+(AE124-AF124))*0.5*1</f>
        <v>1.3805018664704414</v>
      </c>
      <c r="AI125" s="64">
        <f>((AE125+AF125)+(AE124+AF124))*0.5*1</f>
        <v>1.9275724224463591</v>
      </c>
      <c r="AJ125" s="65"/>
      <c r="AK125" s="63">
        <v>2</v>
      </c>
      <c r="AL125" s="42">
        <v>0.81477364553616682</v>
      </c>
      <c r="AM125" s="32">
        <v>0.17799788813131504</v>
      </c>
      <c r="AN125" s="64">
        <f>(AL125+AL124)*0.5*1</f>
        <v>1.6092323574301093</v>
      </c>
      <c r="AO125" s="64">
        <f>((AL125-AM125)+(AL124-AM124))*0.5*1</f>
        <v>1.3007680564230184</v>
      </c>
      <c r="AP125" s="64">
        <f>((AL125+AM125)+(AL124+AM124))*0.5*1</f>
        <v>1.9176966584372002</v>
      </c>
      <c r="AQ125" s="65"/>
      <c r="AR125" s="63">
        <v>2</v>
      </c>
      <c r="AS125" s="34">
        <v>0.76627247661511799</v>
      </c>
      <c r="AT125" s="34">
        <v>0.19871654206556244</v>
      </c>
      <c r="AU125" s="64">
        <f>(AS125+AS124)*0.5*1</f>
        <v>1.0410046552949439</v>
      </c>
      <c r="AV125" s="64">
        <f>((AS125-AT125)+(AS124-AT124))*0.5*1</f>
        <v>0.81963522110743947</v>
      </c>
      <c r="AW125" s="64">
        <f>((AS125+AT125)+(AS124+AT124))*0.5*1</f>
        <v>1.2623740894824484</v>
      </c>
      <c r="AX125" s="65"/>
      <c r="AY125" s="63">
        <v>2</v>
      </c>
      <c r="AZ125" s="42">
        <v>0.81084992011882839</v>
      </c>
      <c r="BA125" s="32">
        <v>0.53620746266182562</v>
      </c>
      <c r="BB125" s="64">
        <f>(AZ125+AZ124)*0.5*1</f>
        <v>0.81787898253563629</v>
      </c>
      <c r="BC125" s="64">
        <f>((AZ125-BA125)+(AZ124-BA124))*0.5*1</f>
        <v>0.51461007117007207</v>
      </c>
      <c r="BD125" s="64">
        <f>((AZ125+BA125)+(AZ124+BA124))*0.5*1</f>
        <v>1.1211478939012005</v>
      </c>
      <c r="BE125" s="65"/>
      <c r="BF125" s="63">
        <v>2</v>
      </c>
      <c r="BG125" s="42">
        <v>1.4848647300720477</v>
      </c>
      <c r="BH125" s="32">
        <v>0.60551176694106867</v>
      </c>
      <c r="BI125" s="64">
        <f>(BG125+BG124)*0.5*1</f>
        <v>1.2748799244882272</v>
      </c>
      <c r="BJ125" s="64">
        <f>((BG125-BH125)+(BG124-BH124))*0.5*1</f>
        <v>0.92310969441637214</v>
      </c>
      <c r="BK125" s="64">
        <f>((BG125+BH125)+(BG124+BH124))*0.5*1</f>
        <v>1.6266501545600824</v>
      </c>
      <c r="BL125" s="65"/>
      <c r="BM125" s="63">
        <v>2</v>
      </c>
      <c r="BN125" s="36">
        <v>1.5002021403080503</v>
      </c>
      <c r="BO125" s="35">
        <v>1.0708554219748194</v>
      </c>
      <c r="BP125" s="64">
        <f>(BN125+BN124)*0.5*1</f>
        <v>14.716654334380765</v>
      </c>
      <c r="BQ125" s="64">
        <f>((BN125-BO125)+(BN124-BO124))*0.5*1</f>
        <v>10.948959568972528</v>
      </c>
      <c r="BR125" s="64">
        <f>((BN125+BO125)+(BN124+BO124))*0.5*1</f>
        <v>18.484349099789</v>
      </c>
      <c r="BS125" s="65"/>
      <c r="BT125" s="8"/>
      <c r="BU125" s="8"/>
      <c r="BV125" s="8"/>
      <c r="BW125" s="8"/>
      <c r="BX125" s="8"/>
      <c r="BY125" s="8"/>
      <c r="BZ125" s="8"/>
      <c r="CA125" s="6"/>
    </row>
    <row r="126" spans="2:79" x14ac:dyDescent="0.25">
      <c r="B126" s="63">
        <v>4</v>
      </c>
      <c r="C126" s="34">
        <v>6.2775155365651685</v>
      </c>
      <c r="D126" s="32">
        <v>1.140348578651158</v>
      </c>
      <c r="E126" s="64">
        <f>(C126+C125)*0.5*2</f>
        <v>7.4406275764093817</v>
      </c>
      <c r="F126" s="64">
        <f>((C126-D126)+(C125-D125))*0.5*2</f>
        <v>5.8764602972861599</v>
      </c>
      <c r="G126" s="64">
        <f>((C126+D126)+(C125+D125))*0.5*2</f>
        <v>9.0047948555326016</v>
      </c>
      <c r="H126" s="65"/>
      <c r="I126" s="63">
        <v>4</v>
      </c>
      <c r="J126" s="42">
        <v>1.4786808732879873</v>
      </c>
      <c r="K126" s="32">
        <v>0.34977291648548386</v>
      </c>
      <c r="L126" s="64">
        <f>(J126+J125)*0.5*2</f>
        <v>2.3659516325529513</v>
      </c>
      <c r="M126" s="64">
        <f>((J126-K126)+(J125-K125))*0.5*2</f>
        <v>1.7930340691270996</v>
      </c>
      <c r="N126" s="64">
        <f>((J126+K126)+(J125+K125))*0.5*2</f>
        <v>2.9388691959788029</v>
      </c>
      <c r="O126" s="65"/>
      <c r="P126" s="63">
        <v>4</v>
      </c>
      <c r="Q126" s="34">
        <v>3.6260627917809787</v>
      </c>
      <c r="R126" s="34">
        <v>0.47117451386525167</v>
      </c>
      <c r="S126" s="64">
        <f>(Q126+Q125)*0.5*2</f>
        <v>4.2808390935886429</v>
      </c>
      <c r="T126" s="64">
        <f>((Q126-R126)+(Q125-R125))*0.5*2</f>
        <v>3.5335452347467151</v>
      </c>
      <c r="U126" s="64">
        <f>((Q126+R126)+(Q125+R125))*0.5*2</f>
        <v>5.0281329524305702</v>
      </c>
      <c r="V126" s="65"/>
      <c r="W126" s="63">
        <v>4</v>
      </c>
      <c r="X126" s="34">
        <v>3.6260627917809787</v>
      </c>
      <c r="Y126" s="34">
        <v>0.47117451386525167</v>
      </c>
      <c r="Z126" s="64">
        <f>(X126+X125)*0.5*2</f>
        <v>4.2808390935886429</v>
      </c>
      <c r="AA126" s="64">
        <f>((X126-Y126)+(X125-Y125))*0.5*2</f>
        <v>3.5335452347467151</v>
      </c>
      <c r="AB126" s="64">
        <f>((X126+Y126)+(X125+Y125))*0.5*2</f>
        <v>5.0281329524305702</v>
      </c>
      <c r="AC126" s="65"/>
      <c r="AD126" s="63">
        <v>4</v>
      </c>
      <c r="AE126" s="34">
        <v>113.05286994566255</v>
      </c>
      <c r="AF126" s="34">
        <v>28.705003809367494</v>
      </c>
      <c r="AG126" s="64">
        <f>(AE126+AE125)*0.5*2</f>
        <v>113.60257705881448</v>
      </c>
      <c r="AH126" s="64">
        <f>((AE126-AF126)+(AE125-AF125))*0.5*2</f>
        <v>84.83442320856318</v>
      </c>
      <c r="AI126" s="64">
        <f>((AE126+AF126)+(AE125+AF125))*0.5*2</f>
        <v>142.37073090906577</v>
      </c>
      <c r="AJ126" s="65"/>
      <c r="AK126" s="63">
        <v>4</v>
      </c>
      <c r="AL126" s="42">
        <v>23.320372733196333</v>
      </c>
      <c r="AM126" s="32">
        <v>4.1548703078648668</v>
      </c>
      <c r="AN126" s="64">
        <f>(AL126+AL125)*0.5*2</f>
        <v>24.1351463787325</v>
      </c>
      <c r="AO126" s="64">
        <f>((AL126-AM126)+(AL125-AM125))*0.5*2</f>
        <v>19.80227818273632</v>
      </c>
      <c r="AP126" s="64">
        <f>((AL126+AM126)+(AL125+AM125))*0.5*2</f>
        <v>28.468014574728681</v>
      </c>
      <c r="AQ126" s="65"/>
      <c r="AR126" s="63">
        <v>4</v>
      </c>
      <c r="AS126" s="34">
        <v>1.2235535319116955</v>
      </c>
      <c r="AT126" s="34">
        <v>0.40127381142077784</v>
      </c>
      <c r="AU126" s="64">
        <f>(AS126+AS125)*0.5*2</f>
        <v>1.9898260085268134</v>
      </c>
      <c r="AV126" s="64">
        <f>((AS126-AT126)+(AS125-AT125))*0.5*2</f>
        <v>1.3898356550404731</v>
      </c>
      <c r="AW126" s="64">
        <f>((AS126+AT126)+(AS125+AT125))*0.5*2</f>
        <v>2.5898163620131536</v>
      </c>
      <c r="AX126" s="65"/>
      <c r="AY126" s="63">
        <v>4</v>
      </c>
      <c r="AZ126" s="42">
        <v>3.1875488730357704</v>
      </c>
      <c r="BA126" s="32">
        <v>1.3266134029410421</v>
      </c>
      <c r="BB126" s="64">
        <f>(AZ126+AZ125)*0.5*2</f>
        <v>3.9983987931545988</v>
      </c>
      <c r="BC126" s="64">
        <f>((AZ126-BA126)+(AZ125-BA125))*0.5*2</f>
        <v>2.135577927551731</v>
      </c>
      <c r="BD126" s="64">
        <f>((AZ126+BA126)+(AZ125+BA125))*0.5*2</f>
        <v>5.8612196587574665</v>
      </c>
      <c r="BE126" s="65"/>
      <c r="BF126" s="63">
        <v>4</v>
      </c>
      <c r="BG126" s="42">
        <v>6.9440445085570754</v>
      </c>
      <c r="BH126" s="32">
        <v>1.6671432175418168</v>
      </c>
      <c r="BI126" s="64">
        <f>(BG126+BG125)*0.5*2</f>
        <v>8.4289092386291227</v>
      </c>
      <c r="BJ126" s="64">
        <f>((BG126-BH126)+(BG125-BH125))*0.5*2</f>
        <v>6.1562542541462379</v>
      </c>
      <c r="BK126" s="64">
        <f>((BG126+BH126)+(BG125+BH125))*0.5*2</f>
        <v>10.701564223112008</v>
      </c>
      <c r="BL126" s="65"/>
      <c r="BM126" s="63">
        <v>4</v>
      </c>
      <c r="BN126" s="36">
        <v>3441.3610818667448</v>
      </c>
      <c r="BO126" s="35">
        <v>1990.5733493871967</v>
      </c>
      <c r="BP126" s="64">
        <f>(BN126+BN125)*0.5*2</f>
        <v>3442.8612840070527</v>
      </c>
      <c r="BQ126" s="64">
        <f>((BN126-BO126)+(BN125-BO125))*0.5*2</f>
        <v>1451.2170791978813</v>
      </c>
      <c r="BR126" s="64">
        <f>((BN126+BO126)+(BN125+BO125))*0.5*2</f>
        <v>5434.505488816224</v>
      </c>
      <c r="BS126" s="65"/>
      <c r="BT126" s="8"/>
      <c r="BU126" s="8"/>
      <c r="BV126" s="8"/>
      <c r="BW126" s="8"/>
      <c r="BX126" s="8"/>
      <c r="BY126" s="8"/>
      <c r="BZ126" s="8"/>
      <c r="CA126" s="6"/>
    </row>
    <row r="127" spans="2:79" x14ac:dyDescent="0.25">
      <c r="B127" s="63">
        <v>6</v>
      </c>
      <c r="C127" s="34">
        <v>7.0696127531847459</v>
      </c>
      <c r="D127" s="34">
        <v>1.0504852658950377</v>
      </c>
      <c r="E127" s="64">
        <f>(C127+C126)*0.5*2</f>
        <v>13.347128289749914</v>
      </c>
      <c r="F127" s="64">
        <f>((C127-D127)+(C126-D126))*0.5*2</f>
        <v>11.156294445203718</v>
      </c>
      <c r="G127" s="64">
        <f>((C127+D127)+(C126+D126))*0.5*2</f>
        <v>15.537962134296111</v>
      </c>
      <c r="H127" s="65"/>
      <c r="I127" s="63">
        <v>6</v>
      </c>
      <c r="J127" s="42">
        <v>1.4074640925837625</v>
      </c>
      <c r="K127" s="32">
        <v>0.17957612881351037</v>
      </c>
      <c r="L127" s="64">
        <f>(J127+J126)*0.5*2</f>
        <v>2.8861449658717495</v>
      </c>
      <c r="M127" s="64">
        <f>((J127-K127)+(J126-K126))*0.5*2</f>
        <v>2.3567959205727553</v>
      </c>
      <c r="N127" s="64">
        <f>((J127+K127)+(J126+K126))*0.5*2</f>
        <v>3.4154940111707441</v>
      </c>
      <c r="O127" s="65"/>
      <c r="P127" s="63">
        <v>6</v>
      </c>
      <c r="Q127" s="34">
        <v>2.2957943577290609</v>
      </c>
      <c r="R127" s="34">
        <v>0.25158087902616166</v>
      </c>
      <c r="S127" s="64">
        <f>(Q127+Q126)*0.5*2</f>
        <v>5.9218571495100392</v>
      </c>
      <c r="T127" s="64">
        <f>((Q127-R127)+(Q126-R126))*0.5*2</f>
        <v>5.1991017566186262</v>
      </c>
      <c r="U127" s="64">
        <f>((Q127+R127)+(Q126+R126))*0.5*2</f>
        <v>6.6446125424014522</v>
      </c>
      <c r="V127" s="65"/>
      <c r="W127" s="63">
        <v>6</v>
      </c>
      <c r="X127" s="34">
        <v>2.2957943577290609</v>
      </c>
      <c r="Y127" s="34">
        <v>0.25158087902616166</v>
      </c>
      <c r="Z127" s="64">
        <f>(X127+X126)*0.5*2</f>
        <v>5.9218571495100392</v>
      </c>
      <c r="AA127" s="64">
        <f>((X127-Y127)+(X126-Y126))*0.5*2</f>
        <v>5.1991017566186262</v>
      </c>
      <c r="AB127" s="64">
        <f>((X127+Y127)+(X126+Y126))*0.5*2</f>
        <v>6.6446125424014522</v>
      </c>
      <c r="AC127" s="65"/>
      <c r="AD127" s="63">
        <v>6</v>
      </c>
      <c r="AE127" s="34">
        <v>38.498836785404663</v>
      </c>
      <c r="AF127" s="34">
        <v>12.284924345286335</v>
      </c>
      <c r="AG127" s="64">
        <f>(AE127+AE126)*0.5*2</f>
        <v>151.55170673106721</v>
      </c>
      <c r="AH127" s="64">
        <f>((AE127-AF127)+(AE126-AF126))*0.5*2</f>
        <v>110.56177857641339</v>
      </c>
      <c r="AI127" s="64">
        <f>((AE127+AF127)+(AE126+AF126))*0.5*2</f>
        <v>192.54163488572104</v>
      </c>
      <c r="AJ127" s="65"/>
      <c r="AK127" s="63">
        <v>6</v>
      </c>
      <c r="AL127" s="42">
        <v>11.691852923282813</v>
      </c>
      <c r="AM127" s="32">
        <v>0.66056314972777808</v>
      </c>
      <c r="AN127" s="64">
        <f>(AL127+AL126)*0.5*2</f>
        <v>35.012225656479146</v>
      </c>
      <c r="AO127" s="64">
        <f>((AL127-AM127)+(AL126-AM126))*0.5*2</f>
        <v>30.196792198886502</v>
      </c>
      <c r="AP127" s="64">
        <f>((AL127+AM127)+(AL126+AM126))*0.5*2</f>
        <v>39.827659114071793</v>
      </c>
      <c r="AQ127" s="65"/>
      <c r="AR127" s="63">
        <v>6</v>
      </c>
      <c r="AS127" s="34">
        <v>2.5160805642547315</v>
      </c>
      <c r="AT127" s="34">
        <v>0.34116972398536854</v>
      </c>
      <c r="AU127" s="64">
        <f>(AS127+AS126)*0.5*2</f>
        <v>3.7396340961664269</v>
      </c>
      <c r="AV127" s="64">
        <f>((AS127-AT127)+(AS126-AT126))*0.5*2</f>
        <v>2.9971905607602807</v>
      </c>
      <c r="AW127" s="64">
        <f>((AS127+AT127)+(AS126+AT126))*0.5*2</f>
        <v>4.4820776315725732</v>
      </c>
      <c r="AX127" s="65"/>
      <c r="AY127" s="63">
        <v>6</v>
      </c>
      <c r="AZ127" s="42">
        <v>5.8190757776735378</v>
      </c>
      <c r="BA127" s="32">
        <v>1.8430296258976571</v>
      </c>
      <c r="BB127" s="64">
        <f>(AZ127+AZ126)*0.5*2</f>
        <v>9.0066246507093091</v>
      </c>
      <c r="BC127" s="64">
        <f>((AZ127-BA127)+(AZ126-BA126))*0.5*2</f>
        <v>5.836981621870609</v>
      </c>
      <c r="BD127" s="64">
        <f>((AZ127+BA127)+(AZ126+BA126))*0.5*2</f>
        <v>12.176267679548008</v>
      </c>
      <c r="BE127" s="65"/>
      <c r="BF127" s="63">
        <v>6</v>
      </c>
      <c r="BG127" s="42">
        <v>7.8058374523602962</v>
      </c>
      <c r="BH127" s="32">
        <v>1.1978475567972664</v>
      </c>
      <c r="BI127" s="64">
        <f>(BG127+BG126)*0.5*2</f>
        <v>14.749881960917371</v>
      </c>
      <c r="BJ127" s="64">
        <f>((BG127-BH127)+(BG126-BH126))*0.5*2</f>
        <v>11.884891186578288</v>
      </c>
      <c r="BK127" s="64">
        <f>((BG127+BH127)+(BG126+BH126))*0.5*2</f>
        <v>17.614872735256455</v>
      </c>
      <c r="BL127" s="65"/>
      <c r="BM127" s="63">
        <v>6</v>
      </c>
      <c r="BN127" s="36">
        <v>4303.0042950332854</v>
      </c>
      <c r="BO127" s="35">
        <v>982.05882293997888</v>
      </c>
      <c r="BP127" s="64">
        <f>(BN127+BN126)*0.5*2</f>
        <v>7744.3653769000302</v>
      </c>
      <c r="BQ127" s="64">
        <f>((BN127-BO127)+(BN126-BO126))*0.5*2</f>
        <v>4771.7332045728544</v>
      </c>
      <c r="BR127" s="64">
        <f>((BN127+BO127)+(BN126+BO126))*0.5*2</f>
        <v>10716.997549227206</v>
      </c>
      <c r="BS127" s="65"/>
      <c r="BT127" s="8"/>
      <c r="BU127" s="8"/>
      <c r="BV127" s="8"/>
      <c r="BW127" s="8"/>
      <c r="BX127" s="8"/>
      <c r="BY127" s="8"/>
      <c r="BZ127" s="8"/>
      <c r="CA127" s="6"/>
    </row>
    <row r="128" spans="2:79" x14ac:dyDescent="0.25">
      <c r="B128" s="28"/>
      <c r="C128" s="66"/>
      <c r="D128" s="67" t="s">
        <v>39</v>
      </c>
      <c r="E128" s="67">
        <f>SUM(E124:E127)</f>
        <v>23.11636629685902</v>
      </c>
      <c r="F128" s="67">
        <f t="shared" ref="F128:G128" si="43">SUM(F124:F127)</f>
        <v>18.77212628593383</v>
      </c>
      <c r="G128" s="67">
        <f t="shared" si="43"/>
        <v>27.460606307784204</v>
      </c>
      <c r="H128" s="68">
        <f>E128-F128</f>
        <v>4.3442400109251906</v>
      </c>
      <c r="I128" s="28"/>
      <c r="J128" s="66"/>
      <c r="K128" s="67" t="s">
        <v>39</v>
      </c>
      <c r="L128" s="67">
        <f>SUM(L124:L127)</f>
        <v>8.9123185481564704</v>
      </c>
      <c r="M128" s="67">
        <f t="shared" ref="M128:N128" si="44">SUM(M124:M127)</f>
        <v>6.9913795590752947</v>
      </c>
      <c r="N128" s="67">
        <f t="shared" si="44"/>
        <v>10.833257537237646</v>
      </c>
      <c r="O128" s="68">
        <f>L128-M128</f>
        <v>1.9209389890811757</v>
      </c>
      <c r="P128" s="28"/>
      <c r="Q128" s="66"/>
      <c r="R128" s="67" t="s">
        <v>39</v>
      </c>
      <c r="S128" s="67">
        <f>SUM(S124:S127)</f>
        <v>14.047905155460199</v>
      </c>
      <c r="T128" s="67">
        <f t="shared" ref="T128:U128" si="45">SUM(T124:T127)</f>
        <v>11.886987327369813</v>
      </c>
      <c r="U128" s="67">
        <f t="shared" si="45"/>
        <v>16.208822983550583</v>
      </c>
      <c r="V128" s="68">
        <f>S128-T128</f>
        <v>2.1609178280903869</v>
      </c>
      <c r="W128" s="28"/>
      <c r="X128" s="66"/>
      <c r="Y128" s="67" t="s">
        <v>39</v>
      </c>
      <c r="Z128" s="67">
        <f>SUM(Z124:Z127)</f>
        <v>14.047905155460199</v>
      </c>
      <c r="AA128" s="67">
        <f t="shared" ref="AA128:AB128" si="46">SUM(AA124:AA127)</f>
        <v>11.886987327369813</v>
      </c>
      <c r="AB128" s="67">
        <f t="shared" si="46"/>
        <v>16.208822983550583</v>
      </c>
      <c r="AC128" s="68">
        <f>Z128-AA128</f>
        <v>2.1609178280903869</v>
      </c>
      <c r="AD128" s="28"/>
      <c r="AE128" s="66"/>
      <c r="AF128" s="67" t="s">
        <v>39</v>
      </c>
      <c r="AG128" s="67">
        <f>SUM(AG124:AG127)</f>
        <v>268.68750452222253</v>
      </c>
      <c r="AH128" s="67">
        <f t="shared" ref="AH128:AI128" si="47">SUM(AH124:AH127)</f>
        <v>198.36035830467301</v>
      </c>
      <c r="AI128" s="67">
        <f t="shared" si="47"/>
        <v>339.01465073977204</v>
      </c>
      <c r="AJ128" s="68">
        <f>AG128-AH128</f>
        <v>70.327146217549512</v>
      </c>
      <c r="AK128" s="28"/>
      <c r="AL128" s="66"/>
      <c r="AM128" s="67" t="s">
        <v>39</v>
      </c>
      <c r="AN128" s="67">
        <f>SUM(AN124:AN127)</f>
        <v>62.458449927303782</v>
      </c>
      <c r="AO128" s="67">
        <f t="shared" ref="AO128:AP128" si="48">SUM(AO124:AO127)</f>
        <v>52.748194816201575</v>
      </c>
      <c r="AP128" s="67">
        <f t="shared" si="48"/>
        <v>72.168705038405989</v>
      </c>
      <c r="AQ128" s="68">
        <f>AN128-AO128</f>
        <v>9.7102551111022066</v>
      </c>
      <c r="AR128" s="28"/>
      <c r="AS128" s="66"/>
      <c r="AT128" s="67" t="s">
        <v>39</v>
      </c>
      <c r="AU128" s="67">
        <f>SUM(AU124:AU127)</f>
        <v>7.9283331769755687</v>
      </c>
      <c r="AV128" s="67">
        <f t="shared" ref="AV128:AW128" si="49">SUM(AV124:AV127)</f>
        <v>6.0774782174776263</v>
      </c>
      <c r="AW128" s="67">
        <f t="shared" si="49"/>
        <v>9.7791881364735112</v>
      </c>
      <c r="AX128" s="68">
        <f>AU128-AV128</f>
        <v>1.8508549594979424</v>
      </c>
      <c r="AY128" s="28"/>
      <c r="AZ128" s="66"/>
      <c r="BA128" s="67" t="s">
        <v>39</v>
      </c>
      <c r="BB128" s="67">
        <f>SUM(BB124:BB127)</f>
        <v>14.735356448875766</v>
      </c>
      <c r="BC128" s="67">
        <f t="shared" ref="BC128:BD128" si="50">SUM(BC124:BC127)</f>
        <v>9.2787461455575251</v>
      </c>
      <c r="BD128" s="67">
        <f t="shared" si="50"/>
        <v>20.191966752194006</v>
      </c>
      <c r="BE128" s="68">
        <f>BB128-BC128</f>
        <v>5.4566103033182412</v>
      </c>
      <c r="BF128" s="28"/>
      <c r="BG128" s="66"/>
      <c r="BH128" s="67" t="s">
        <v>39</v>
      </c>
      <c r="BI128" s="67">
        <f>SUM(BI124:BI127)</f>
        <v>25.486118683486925</v>
      </c>
      <c r="BJ128" s="67">
        <f t="shared" ref="BJ128:BK128" si="51">SUM(BJ124:BJ127)</f>
        <v>19.894673230620796</v>
      </c>
      <c r="BK128" s="67">
        <f t="shared" si="51"/>
        <v>31.077564136353054</v>
      </c>
      <c r="BL128" s="68">
        <f>BI128-BJ128</f>
        <v>5.5914454528661288</v>
      </c>
      <c r="BM128" s="28"/>
      <c r="BN128" s="66"/>
      <c r="BO128" s="67" t="s">
        <v>39</v>
      </c>
      <c r="BP128" s="67">
        <f>SUM(BP124:BP127)</f>
        <v>11216.409868505691</v>
      </c>
      <c r="BQ128" s="67">
        <f t="shared" ref="BQ128:BR128" si="52">SUM(BQ124:BQ127)</f>
        <v>6244.7405993706161</v>
      </c>
      <c r="BR128" s="67">
        <f t="shared" si="52"/>
        <v>16188.079137640765</v>
      </c>
      <c r="BS128" s="68">
        <f>BP128-BQ128</f>
        <v>4971.6692691350745</v>
      </c>
      <c r="BT128" s="8"/>
      <c r="BU128" s="8"/>
      <c r="BV128" s="8"/>
      <c r="BW128" s="8"/>
      <c r="BX128" s="8"/>
      <c r="BY128" s="8"/>
      <c r="BZ128" s="8"/>
      <c r="CA128" s="6"/>
    </row>
    <row r="129" spans="2:79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 s="8"/>
      <c r="BU129" s="8"/>
      <c r="BV129" s="8"/>
      <c r="BW129" s="8"/>
      <c r="BX129" s="8"/>
      <c r="BY129" s="8"/>
      <c r="BZ129" s="8"/>
      <c r="CA129" s="6"/>
    </row>
    <row r="130" spans="2:79" x14ac:dyDescent="0.25">
      <c r="B130" t="s">
        <v>40</v>
      </c>
      <c r="C130" s="20" t="s">
        <v>34</v>
      </c>
      <c r="D130" s="20" t="s">
        <v>37</v>
      </c>
      <c r="E130" s="20" t="s">
        <v>35</v>
      </c>
      <c r="F130" s="20" t="s">
        <v>36</v>
      </c>
      <c r="G130"/>
      <c r="H130" s="69"/>
      <c r="I130" s="69"/>
      <c r="J130" s="69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 s="8"/>
      <c r="BU130" s="8"/>
      <c r="BV130" s="8"/>
      <c r="BW130" s="8"/>
      <c r="BX130" s="8"/>
      <c r="BY130" s="8"/>
      <c r="BZ130" s="8"/>
      <c r="CA130" s="6"/>
    </row>
    <row r="131" spans="2:79" x14ac:dyDescent="0.25">
      <c r="B131" t="s">
        <v>1</v>
      </c>
      <c r="C131" s="69">
        <v>23.11636629685902</v>
      </c>
      <c r="D131" s="70">
        <v>18.77212628593383</v>
      </c>
      <c r="E131" s="71">
        <v>27.460606307784204</v>
      </c>
      <c r="F131" s="71">
        <v>4.3442400109251906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 s="8"/>
      <c r="BU131" s="8"/>
      <c r="BV131" s="8"/>
      <c r="BW131" s="8"/>
      <c r="BX131" s="8"/>
      <c r="BY131" s="8"/>
      <c r="BZ131" s="8"/>
      <c r="CA131" s="6"/>
    </row>
    <row r="132" spans="2:79" x14ac:dyDescent="0.25">
      <c r="B132" t="s">
        <v>2</v>
      </c>
      <c r="C132">
        <v>8.9123185481564704</v>
      </c>
      <c r="D132">
        <v>6.9913795590752947</v>
      </c>
      <c r="E132">
        <v>10.833257537237646</v>
      </c>
      <c r="F132">
        <v>1.9209389890811757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 s="8"/>
      <c r="BU132" s="8"/>
      <c r="BV132" s="8"/>
      <c r="BW132" s="8"/>
      <c r="BX132" s="8"/>
      <c r="BY132" s="8"/>
      <c r="BZ132" s="8"/>
      <c r="CA132" s="6"/>
    </row>
    <row r="133" spans="2:79" x14ac:dyDescent="0.25">
      <c r="B133" t="s">
        <v>3</v>
      </c>
      <c r="C133">
        <v>14.047905155460199</v>
      </c>
      <c r="D133">
        <v>11.886987327369813</v>
      </c>
      <c r="E133">
        <v>16.208822983550583</v>
      </c>
      <c r="F133">
        <v>2.1609178280903869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 s="8"/>
      <c r="BU133" s="8"/>
      <c r="BV133" s="8"/>
      <c r="BW133" s="8"/>
      <c r="BX133" s="8"/>
      <c r="BY133" s="8"/>
      <c r="BZ133" s="8"/>
      <c r="CA133" s="6"/>
    </row>
    <row r="134" spans="2:79" x14ac:dyDescent="0.25">
      <c r="B134" t="s">
        <v>4</v>
      </c>
      <c r="C134">
        <v>14.047905155460199</v>
      </c>
      <c r="D134">
        <v>11.886987327369813</v>
      </c>
      <c r="E134">
        <v>16.208822983550583</v>
      </c>
      <c r="F134">
        <v>2.1609178280903869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 s="8"/>
      <c r="BU134" s="8"/>
      <c r="BV134" s="8"/>
      <c r="BW134" s="8"/>
      <c r="BX134" s="8"/>
      <c r="BY134" s="8"/>
      <c r="BZ134" s="8"/>
      <c r="CA134" s="6"/>
    </row>
    <row r="135" spans="2:79" x14ac:dyDescent="0.25">
      <c r="B135" t="s">
        <v>18</v>
      </c>
      <c r="C135">
        <v>268.68750452222253</v>
      </c>
      <c r="D135">
        <v>198.36035830467301</v>
      </c>
      <c r="E135">
        <v>339.01465073977204</v>
      </c>
      <c r="F135">
        <v>70.327146217549512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 s="8"/>
      <c r="BU135" s="8"/>
      <c r="BV135" s="8"/>
      <c r="BW135" s="8"/>
      <c r="BX135" s="8"/>
      <c r="BY135" s="8"/>
      <c r="BZ135" s="8"/>
      <c r="CA135" s="6"/>
    </row>
    <row r="136" spans="2:79" x14ac:dyDescent="0.25">
      <c r="B136" t="s">
        <v>19</v>
      </c>
      <c r="C136">
        <v>62.458449927303782</v>
      </c>
      <c r="D136">
        <v>52.748194816201575</v>
      </c>
      <c r="E136">
        <v>72.168705038405989</v>
      </c>
      <c r="F136">
        <v>9.7102551111022066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 s="8"/>
      <c r="BU136" s="8"/>
      <c r="BV136" s="8"/>
      <c r="BW136" s="8"/>
      <c r="BX136" s="8"/>
      <c r="BY136" s="8"/>
      <c r="BZ136" s="8"/>
      <c r="CA136" s="6"/>
    </row>
    <row r="137" spans="2:79" x14ac:dyDescent="0.25">
      <c r="B137" t="s">
        <v>20</v>
      </c>
      <c r="C137">
        <v>7.9283331769755687</v>
      </c>
      <c r="D137">
        <v>6.0774782174776263</v>
      </c>
      <c r="E137">
        <v>9.7791881364735112</v>
      </c>
      <c r="F137">
        <v>1.8508549594979424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 s="8"/>
      <c r="BU137" s="8"/>
      <c r="BV137" s="8"/>
      <c r="BW137" s="8"/>
      <c r="BX137" s="8"/>
      <c r="BY137" s="8"/>
      <c r="BZ137" s="8"/>
      <c r="CA137" s="6"/>
    </row>
    <row r="138" spans="2:79" x14ac:dyDescent="0.25">
      <c r="B138" t="s">
        <v>21</v>
      </c>
      <c r="C138">
        <v>14.735356448875766</v>
      </c>
      <c r="D138">
        <v>9.2787461455575251</v>
      </c>
      <c r="E138">
        <v>20.191966752194006</v>
      </c>
      <c r="F138">
        <v>5.4566103033182412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 s="8"/>
      <c r="BU138" s="8"/>
      <c r="BV138" s="8"/>
      <c r="BW138" s="8"/>
      <c r="BX138" s="8"/>
      <c r="BY138" s="8"/>
      <c r="BZ138" s="8"/>
      <c r="CA138" s="6"/>
    </row>
    <row r="139" spans="2:79" x14ac:dyDescent="0.25">
      <c r="B139" t="s">
        <v>38</v>
      </c>
      <c r="C139">
        <v>25.486118683486925</v>
      </c>
      <c r="D139">
        <v>19.894673230620796</v>
      </c>
      <c r="E139">
        <v>31.077564136353054</v>
      </c>
      <c r="F139">
        <v>5.5914454528661288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 s="8"/>
      <c r="BU139" s="8"/>
      <c r="BV139" s="8"/>
      <c r="BW139" s="8"/>
      <c r="BX139" s="8"/>
      <c r="BY139" s="8"/>
      <c r="BZ139" s="8"/>
      <c r="CA139" s="6"/>
    </row>
    <row r="140" spans="2:79" x14ac:dyDescent="0.25">
      <c r="B140" t="s">
        <v>23</v>
      </c>
      <c r="C140">
        <v>11216.409868505691</v>
      </c>
      <c r="D140">
        <v>6244.7405993706161</v>
      </c>
      <c r="E140">
        <v>16188.079137640765</v>
      </c>
      <c r="F140">
        <v>4971.6692691350745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 s="8"/>
      <c r="BU140" s="8"/>
      <c r="BV140" s="8"/>
      <c r="BW140" s="8"/>
      <c r="BX140" s="8"/>
      <c r="BY140" s="8"/>
      <c r="BZ140" s="8"/>
      <c r="CA140" s="6"/>
    </row>
    <row r="141" spans="2:79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 s="8"/>
      <c r="BU141" s="8"/>
      <c r="BV141" s="8"/>
      <c r="BW141" s="8"/>
      <c r="BX141" s="8"/>
      <c r="BY141" s="8"/>
      <c r="BZ141" s="8"/>
      <c r="CA141" s="6"/>
    </row>
    <row r="142" spans="2:79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 s="8"/>
      <c r="BU142" s="8"/>
      <c r="BV142" s="8"/>
      <c r="BW142" s="8"/>
      <c r="BX142" s="8"/>
      <c r="BY142" s="8"/>
      <c r="BZ142" s="8"/>
      <c r="CA142" s="6"/>
    </row>
    <row r="143" spans="2:79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 s="8"/>
      <c r="BU143" s="8"/>
      <c r="BV143" s="8"/>
      <c r="BW143" s="8"/>
      <c r="BX143" s="8"/>
      <c r="BY143" s="8"/>
      <c r="BZ143" s="8"/>
      <c r="CA143" s="6"/>
    </row>
    <row r="144" spans="2:79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 s="8"/>
      <c r="BU144" s="8"/>
      <c r="BV144" s="8"/>
      <c r="BW144" s="8"/>
      <c r="BX144" s="8"/>
      <c r="BY144" s="8"/>
      <c r="BZ144" s="8"/>
      <c r="CA144" s="6"/>
    </row>
    <row r="145" spans="2:79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6"/>
    </row>
    <row r="146" spans="2:79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6"/>
    </row>
    <row r="147" spans="2:79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6"/>
    </row>
    <row r="148" spans="2:79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6"/>
    </row>
    <row r="149" spans="2:79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6"/>
    </row>
    <row r="150" spans="2:79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6"/>
    </row>
    <row r="151" spans="2:79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6"/>
    </row>
    <row r="152" spans="2:79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6"/>
    </row>
    <row r="153" spans="2:79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6"/>
    </row>
    <row r="154" spans="2:79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6"/>
    </row>
    <row r="155" spans="2:79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6"/>
    </row>
    <row r="156" spans="2:79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6"/>
    </row>
    <row r="157" spans="2:79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6"/>
    </row>
    <row r="158" spans="2:79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6"/>
    </row>
    <row r="159" spans="2:79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6"/>
    </row>
    <row r="160" spans="2:79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6"/>
    </row>
    <row r="161" spans="2:79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6"/>
    </row>
    <row r="162" spans="2:79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6"/>
    </row>
    <row r="163" spans="2:79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6"/>
    </row>
    <row r="164" spans="2:79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6"/>
    </row>
    <row r="165" spans="2:79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6"/>
    </row>
    <row r="166" spans="2:79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6"/>
    </row>
    <row r="167" spans="2:79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6"/>
    </row>
    <row r="168" spans="2:79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6"/>
    </row>
    <row r="169" spans="2:79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6"/>
    </row>
    <row r="170" spans="2:79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6"/>
    </row>
    <row r="171" spans="2:79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6"/>
    </row>
    <row r="172" spans="2:79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6"/>
    </row>
    <row r="173" spans="2:79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6"/>
    </row>
    <row r="174" spans="2:79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6"/>
    </row>
    <row r="175" spans="2:79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6"/>
    </row>
    <row r="176" spans="2:79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6"/>
    </row>
    <row r="177" spans="2:79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6"/>
    </row>
    <row r="178" spans="2:79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6"/>
    </row>
    <row r="179" spans="2:79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6"/>
    </row>
    <row r="180" spans="2:79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6"/>
    </row>
    <row r="181" spans="2:79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6"/>
    </row>
    <row r="182" spans="2:79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6"/>
    </row>
    <row r="183" spans="2:79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6"/>
    </row>
    <row r="184" spans="2:79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6"/>
    </row>
    <row r="185" spans="2:79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6"/>
    </row>
    <row r="186" spans="2:79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6"/>
    </row>
    <row r="187" spans="2:79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6"/>
    </row>
    <row r="188" spans="2:79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6"/>
    </row>
    <row r="189" spans="2:79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6"/>
    </row>
    <row r="190" spans="2:79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6"/>
    </row>
    <row r="191" spans="2:79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6"/>
    </row>
    <row r="192" spans="2:79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6"/>
    </row>
    <row r="193" spans="2:79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6"/>
    </row>
    <row r="194" spans="2:79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6"/>
    </row>
    <row r="195" spans="2:79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6"/>
    </row>
    <row r="196" spans="2:79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6"/>
    </row>
    <row r="197" spans="2:79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6"/>
    </row>
    <row r="198" spans="2:79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6"/>
    </row>
    <row r="199" spans="2:79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6"/>
    </row>
    <row r="200" spans="2:79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6"/>
    </row>
    <row r="201" spans="2:79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6"/>
    </row>
    <row r="202" spans="2:79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6"/>
    </row>
    <row r="203" spans="2:79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6"/>
    </row>
    <row r="204" spans="2:79" x14ac:dyDescent="0.2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6"/>
    </row>
    <row r="205" spans="2:79" x14ac:dyDescent="0.2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6"/>
    </row>
    <row r="206" spans="2:79" x14ac:dyDescent="0.2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6"/>
    </row>
    <row r="207" spans="2:79" x14ac:dyDescent="0.2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6"/>
    </row>
    <row r="208" spans="2:79" x14ac:dyDescent="0.2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6"/>
    </row>
    <row r="209" spans="2:79" x14ac:dyDescent="0.2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6"/>
    </row>
    <row r="210" spans="2:79" x14ac:dyDescent="0.2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6"/>
    </row>
    <row r="211" spans="2:79" x14ac:dyDescent="0.2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6"/>
    </row>
    <row r="212" spans="2:79" x14ac:dyDescent="0.2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6"/>
    </row>
    <row r="213" spans="2:79" x14ac:dyDescent="0.2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6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0"/>
  <sheetViews>
    <sheetView topLeftCell="A82" zoomScale="85" zoomScaleNormal="85" zoomScalePageLayoutView="70" workbookViewId="0">
      <selection activeCell="I111" sqref="I111:I121"/>
    </sheetView>
  </sheetViews>
  <sheetFormatPr defaultColWidth="8.85546875" defaultRowHeight="15" x14ac:dyDescent="0.25"/>
  <cols>
    <col min="1" max="20" width="8.85546875" style="20"/>
    <col min="21" max="21" width="10.140625" style="20" customWidth="1"/>
    <col min="22" max="22" width="12.28515625" style="20" bestFit="1" customWidth="1"/>
    <col min="23" max="34" width="8.85546875" style="20"/>
    <col min="35" max="36" width="12.28515625" style="20" bestFit="1" customWidth="1"/>
    <col min="37" max="42" width="8.85546875" style="20"/>
    <col min="43" max="43" width="11.28515625" style="20" bestFit="1" customWidth="1"/>
    <col min="44" max="55" width="8.85546875" style="20"/>
    <col min="56" max="57" width="12.28515625" style="20" bestFit="1" customWidth="1"/>
    <col min="58" max="62" width="8.85546875" style="20"/>
    <col min="63" max="64" width="12.28515625" style="20" bestFit="1" customWidth="1"/>
    <col min="65" max="66" width="8.85546875" style="20"/>
    <col min="67" max="67" width="12.85546875" style="20" customWidth="1"/>
    <col min="68" max="73" width="8.85546875" style="20"/>
    <col min="74" max="74" width="11.425781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49" t="s">
        <v>2</v>
      </c>
      <c r="S3" s="40"/>
      <c r="T3" s="40"/>
      <c r="U3" s="40"/>
      <c r="V3" s="40"/>
      <c r="W3" s="40"/>
      <c r="X3" s="41"/>
      <c r="Y3" s="49" t="s">
        <v>3</v>
      </c>
      <c r="Z3" s="40"/>
      <c r="AA3" s="40"/>
      <c r="AB3" s="40"/>
      <c r="AC3" s="40"/>
      <c r="AD3" s="40"/>
      <c r="AE3" s="41"/>
      <c r="AF3" s="49" t="s">
        <v>5</v>
      </c>
      <c r="AG3" s="40"/>
      <c r="AH3" s="40"/>
      <c r="AI3" s="40"/>
      <c r="AJ3" s="40"/>
      <c r="AK3" s="40"/>
      <c r="AL3" s="41"/>
      <c r="AM3" s="49" t="s">
        <v>30</v>
      </c>
      <c r="AN3" s="40"/>
      <c r="AO3" s="40"/>
      <c r="AP3" s="40"/>
      <c r="AQ3" s="40"/>
      <c r="AR3" s="40"/>
      <c r="AS3" s="41"/>
      <c r="AT3" s="49" t="s">
        <v>6</v>
      </c>
      <c r="AU3" s="40"/>
      <c r="AV3" s="40"/>
      <c r="AW3" s="40"/>
      <c r="AX3" s="40"/>
      <c r="AY3" s="40"/>
      <c r="AZ3" s="41"/>
      <c r="BA3" s="49" t="s">
        <v>7</v>
      </c>
      <c r="BB3" s="40"/>
      <c r="BC3" s="40"/>
      <c r="BD3" s="40"/>
      <c r="BE3" s="40"/>
      <c r="BF3" s="40"/>
      <c r="BG3" s="41"/>
      <c r="BH3" s="49" t="s">
        <v>8</v>
      </c>
      <c r="BI3" s="40"/>
      <c r="BJ3" s="40"/>
      <c r="BK3" s="40"/>
      <c r="BL3" s="40"/>
      <c r="BM3" s="40"/>
      <c r="BN3" s="41"/>
      <c r="BO3" s="49" t="s">
        <v>9</v>
      </c>
      <c r="BP3" s="40"/>
      <c r="BQ3" s="40"/>
      <c r="BR3" s="40"/>
      <c r="BS3" s="40"/>
      <c r="BT3" s="40"/>
      <c r="BU3" s="41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8">
        <f>R4-$E4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12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8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18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R5-$E5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18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0.93686999695567552</v>
      </c>
      <c r="J7" s="5">
        <f>((H7/G7)^2+(H19/G19)^2)^0.5*I7</f>
        <v>7.4263241209662753E-2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1.0080457998342307</v>
      </c>
      <c r="Q7" s="5">
        <f>((O7/N7)^2+(O19/N19)^2)^0.5*P7</f>
        <v>0.18928368673100338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1.5166154775980158</v>
      </c>
      <c r="X7" s="5">
        <f>((V7/U7)^2+(V19/U19)^2)^0.5*W7</f>
        <v>0.32541632881771632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1.5115535032511045</v>
      </c>
      <c r="AE7" s="5">
        <f>((AC7/AB7)^2+(AC19/AB19)^2)^0.5*AD7</f>
        <v>0.27319570152717931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1.1802902537892555</v>
      </c>
      <c r="AL7" s="5">
        <f>((AJ7/AI7)^2+(AJ19/AI19)^2)^0.5*AK7</f>
        <v>0.19815477678922447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0.95159987891032538</v>
      </c>
      <c r="AS7" s="5">
        <f>((AQ7/AP7)^2+(AQ19/AP19)^2)^0.5*AR7</f>
        <v>7.966003966813294E-2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0.99163852193629964</v>
      </c>
      <c r="AZ7" s="5">
        <f>((AX7/AW7)^2+(AX19/AW19)^2)^0.5*AY7</f>
        <v>0.157313626448536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1.2653596732341532</v>
      </c>
      <c r="BG7" s="5">
        <f>((BE7/BD7)^2+(BE19/BD19)^2)^0.5*BF7</f>
        <v>0.33381284358329738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0.83510228457824742</v>
      </c>
      <c r="BN7" s="5">
        <f>((BL7/BK7)^2+(BL19/BK19)^2)^0.5*BM7</f>
        <v>0.15568840080648877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1.1242721952678547</v>
      </c>
      <c r="BU7" s="5">
        <f>((BS7/BR7)^2+(BS19/BR19)^2)^0.5*BT7</f>
        <v>0.12152837487120778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1.0680679731320297</v>
      </c>
      <c r="CB7" s="5">
        <f>((BZ7/BY7)^2+(BZ19/BY19)^2)^0.5*CA7</f>
        <v>0.10759574701781886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8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10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8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1.0598682465111922</v>
      </c>
      <c r="J10" s="5">
        <f>((H10/G10)^2+(H22/G22)^2)^0.5*I10</f>
        <v>0.29627056572382549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4.0231806185223578</v>
      </c>
      <c r="Q10" s="5">
        <f>((O10/N10)^2+(O22/N22)^2)^0.5*P10</f>
        <v>1.471266775353842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AVERAGE(T10:T12)</f>
        <v>1.6548317933466007E-3</v>
      </c>
      <c r="V10" s="8">
        <f>STDEV(T10:T12)</f>
        <v>9.9865543341475698E-4</v>
      </c>
      <c r="W10" s="6">
        <f>U22/U10</f>
        <v>2.6928509175304409</v>
      </c>
      <c r="X10" s="5">
        <f>((V10/U10)^2+(V22/U22)^2)^0.5*W10</f>
        <v>1.6252920406005316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AVERAGE(AA10:AA12)</f>
        <v>2.6188387063112227E-3</v>
      </c>
      <c r="AC10" s="8">
        <f>STDEV(AA10:AA12)</f>
        <v>1.0851410472295638E-3</v>
      </c>
      <c r="AD10" s="6">
        <f>AB22/AB10</f>
        <v>6.8068895596477859</v>
      </c>
      <c r="AE10" s="5">
        <f>((AC10/AB10)^2+(AC22/AB22)^2)^0.5*AD10</f>
        <v>2.8236551513103763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29.730105479152677</v>
      </c>
      <c r="AL10" s="5">
        <f>((AJ10/AI10)^2+(AJ22/AI22)^2)^0.5*AK10</f>
        <v>4.1008176534267209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1.1960189764666413</v>
      </c>
      <c r="AS10" s="5">
        <f>((AQ10/AP10)^2+(AQ22/AP22)^2)^0.5*AR10</f>
        <v>0.25506570757683877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18.589564356393321</v>
      </c>
      <c r="AZ10" s="5">
        <f>((AX10/AW10)^2+(AX22/AW22)^2)^0.5*AY10</f>
        <v>7.434436148631578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0.98530096703988568</v>
      </c>
      <c r="BG10" s="5">
        <f>((BE10/BD10)^2+(BE22/BD22)^2)^0.5*BF10</f>
        <v>0.22473590256607709</v>
      </c>
      <c r="BH10" s="7">
        <v>34.4</v>
      </c>
      <c r="BI10" s="8">
        <f t="shared" si="18"/>
        <v>17.25</v>
      </c>
      <c r="BJ10" s="8">
        <f t="shared" si="9"/>
        <v>6.4155305118844177E-6</v>
      </c>
      <c r="BK10" s="8">
        <f>AVERAGE(BJ10:BJ12)</f>
        <v>4.2128527841780444E-6</v>
      </c>
      <c r="BL10" s="8">
        <f>STDEV(BJ10:BJ12)</f>
        <v>1.9112558932656344E-6</v>
      </c>
      <c r="BM10" s="6">
        <f>BK22/BK10</f>
        <v>1.0293829064867539</v>
      </c>
      <c r="BN10" s="5">
        <f>((BL10/BK10)^2+(BL22/BK22)^2)^0.5*BM10</f>
        <v>0.46703007647405698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1.8415896511690877</v>
      </c>
      <c r="BU10" s="5">
        <f>((BS10/BR10)^2+(BS22/BR22)^2)^0.5*BT10</f>
        <v>0.90419482460890699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666.93921023540622</v>
      </c>
      <c r="CB10" s="5">
        <f>((BZ10/BY10)^2+(BZ22/BY22)^2)^0.5*CA10</f>
        <v>188.32454114375392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18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18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0.94891176729827076</v>
      </c>
      <c r="J13" s="5">
        <f>((H13/G13)^2+(H25/G25)^2)^0.5*I13</f>
        <v>6.0760102291719714E-2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0.82188495985798038</v>
      </c>
      <c r="Q13" s="5">
        <f>((O13/N13)^2+(O25/N25)^2)^0.5*P13</f>
        <v>0.13958409000607469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0.99685792543281038</v>
      </c>
      <c r="X13" s="5">
        <f>((V13/U13)^2+(V25/U25)^2)^0.5*W13</f>
        <v>0.22051510149427622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1.3883511276518281</v>
      </c>
      <c r="AE13" s="5">
        <f>((AC13/AB13)^2+(AC25/AB25)^2)^0.5*AD13</f>
        <v>0.16072606715811749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AVERAGE(AH13:AH15)</f>
        <v>1.7878183359337542E-3</v>
      </c>
      <c r="AJ13" s="8">
        <f>STDEV(AH13:AH15)</f>
        <v>1.8390377972819893E-3</v>
      </c>
      <c r="AK13" s="6">
        <f>AI25/AI13</f>
        <v>1.137163532160824</v>
      </c>
      <c r="AL13" s="5">
        <f>((AJ13/AI13)^2+(AJ25/AI25)^2)^0.5*AK13</f>
        <v>1.1748967996969675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1.2279433587339454</v>
      </c>
      <c r="AS13" s="5">
        <f>((AQ13/AP13)^2+(AQ25/AP25)^2)^0.5*AR13</f>
        <v>0.20976408802956836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AVERAGE(AV13:AV15)</f>
        <v>1.5552791798795882E-2</v>
      </c>
      <c r="AX13" s="8">
        <f>STDEV(AV13:AV15)</f>
        <v>6.9189910244174873E-3</v>
      </c>
      <c r="AY13" s="6">
        <f>AW25/AW13</f>
        <v>1.8799323874551424</v>
      </c>
      <c r="AZ13" s="5">
        <f>((AX13/AW13)^2+(AX25/AW25)^2)^0.5*AY13</f>
        <v>0.85392041314848477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1.2815810914851686</v>
      </c>
      <c r="BG13" s="5">
        <f>((BE13/BD13)^2+(BE25/BD25)^2)^0.5*BF13</f>
        <v>0.22695163354715836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2.2625681807244065</v>
      </c>
      <c r="BN13" s="5">
        <f>((BL13/BK13)^2+(BL25/BK25)^2)^0.5*BM13</f>
        <v>0.4921566789105084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0.7998895525665416</v>
      </c>
      <c r="BU13" s="5">
        <f>((BS13/BR13)^2+(BS25/BR25)^2)^0.5*BT13</f>
        <v>0.13153366750662776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2.5418828315749629</v>
      </c>
      <c r="CB13" s="5">
        <f>((BZ13/BY13)^2+(BZ25/BY25)^2)^0.5*CA13</f>
        <v>1.6459000436538063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7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1.1892922054170412</v>
      </c>
      <c r="J16" s="5">
        <f>((H16/G16)^2+(H28/G28)^2)^0.5*I16</f>
        <v>0.14927990126500165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1.2399890553878468</v>
      </c>
      <c r="Q16" s="5">
        <f>((O16/N16)^2+(O28/N28)^2)^0.5*P16</f>
        <v>0.17281216291229026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1.0021178900050249</v>
      </c>
      <c r="X16" s="5">
        <f>((V16/U16)^2+(V28/U28)^2)^0.5*W16</f>
        <v>5.4613145996885035E-2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1.2165077917786591</v>
      </c>
      <c r="AE16" s="5">
        <f>((AC16/AB16)^2+(AC28/AB28)^2)^0.5*AD16</f>
        <v>0.13536186864501426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3.5735499073560404</v>
      </c>
      <c r="AL16" s="5">
        <f>((AJ16/AI16)^2+(AJ28/AI28)^2)^0.5*AK16</f>
        <v>1.1972410470950865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1.4263473818584549</v>
      </c>
      <c r="AS16" s="5">
        <f>((AQ16/AP16)^2+(AQ28/AP28)^2)^0.5*AR16</f>
        <v>0.13492982288339611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4.9490585271071792</v>
      </c>
      <c r="AZ16" s="5">
        <f>((AX16/AW16)^2+(AX28/AW28)^2)^0.5*AY16</f>
        <v>1.660782954039022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1.1955772829635098</v>
      </c>
      <c r="BG16" s="5">
        <f>((BE16/BD16)^2+(BE28/BD28)^2)^0.5*BF16</f>
        <v>0.19666609112626887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1.5016087840935133</v>
      </c>
      <c r="BN16" s="5">
        <f>((BL16/BK16)^2+(BL28/BK28)^2)^0.5*BM16</f>
        <v>0.53230694933115785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0.7994286729710065</v>
      </c>
      <c r="BU16" s="5">
        <f>((BS16/BR16)^2+(BS28/BR28)^2)^0.5*BT16</f>
        <v>7.1127686141738783E-2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1.819068453898294</v>
      </c>
      <c r="CB16" s="5">
        <f>((BZ16/BY16)^2+(BZ28/BY28)^2)^0.5*CA16</f>
        <v>1.2727471985632175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2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10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2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11">
        <v>10</v>
      </c>
      <c r="C19" s="12" t="s">
        <v>13</v>
      </c>
      <c r="D19" s="13" t="s">
        <v>24</v>
      </c>
      <c r="E19" s="11">
        <v>17.600000000000001</v>
      </c>
      <c r="F19" s="12">
        <f t="shared" si="0"/>
        <v>5.0335232191959177E-6</v>
      </c>
      <c r="G19" s="12">
        <f>AVERAGE(F19:F21)</f>
        <v>5.0142673210325277E-6</v>
      </c>
      <c r="H19" s="12">
        <f>STDEV(F19:F21)</f>
        <v>2.4320862935960103E-7</v>
      </c>
      <c r="I19" s="12"/>
      <c r="J19" s="13"/>
      <c r="K19" s="11">
        <v>27.45</v>
      </c>
      <c r="L19" s="12">
        <f t="shared" si="1"/>
        <v>9.8499999999999979</v>
      </c>
      <c r="M19" s="12">
        <f t="shared" si="2"/>
        <v>1.0835639375662565E-3</v>
      </c>
      <c r="N19" s="12">
        <f>AVERAGE(M19:M21)</f>
        <v>1.0994111323772455E-3</v>
      </c>
      <c r="O19" s="12">
        <f>STDEV(M19:M21)</f>
        <v>1.0422484825381163E-4</v>
      </c>
      <c r="P19" s="12"/>
      <c r="Q19" s="13"/>
      <c r="R19" s="11">
        <v>25.75</v>
      </c>
      <c r="S19" s="8">
        <f t="shared" si="12"/>
        <v>8.1499999999999986</v>
      </c>
      <c r="T19" s="12">
        <f t="shared" si="3"/>
        <v>3.5205096195735611E-3</v>
      </c>
      <c r="U19" s="12">
        <f>AVERAGE(T19:T21)</f>
        <v>4.2069550508299428E-3</v>
      </c>
      <c r="V19" s="12">
        <f>STDEV(T19:T21)</f>
        <v>5.9781596678309989E-4</v>
      </c>
      <c r="W19" s="12"/>
      <c r="X19" s="13"/>
      <c r="Y19" s="11">
        <v>25.15</v>
      </c>
      <c r="Z19" s="12">
        <f t="shared" si="13"/>
        <v>7.5499999999999972</v>
      </c>
      <c r="AA19" s="12">
        <f t="shared" si="4"/>
        <v>5.3360947529468702E-3</v>
      </c>
      <c r="AB19" s="12">
        <f>AVERAGE(AA19:AA21)</f>
        <v>5.965447305179547E-3</v>
      </c>
      <c r="AC19" s="12">
        <f>STDEV(AA19:AA21)</f>
        <v>5.4546970452584817E-4</v>
      </c>
      <c r="AD19" s="12"/>
      <c r="AE19" s="13"/>
      <c r="AF19" s="11">
        <v>27.16</v>
      </c>
      <c r="AG19" s="12">
        <f t="shared" si="14"/>
        <v>9.5599999999999987</v>
      </c>
      <c r="AH19" s="12">
        <f t="shared" si="5"/>
        <v>1.3248089135231185E-3</v>
      </c>
      <c r="AI19" s="12">
        <f>AVERAGE(AH19:AH21)</f>
        <v>1.4883405233300721E-3</v>
      </c>
      <c r="AJ19" s="12">
        <f>STDEV(AH19:AH21)</f>
        <v>1.425602254690706E-4</v>
      </c>
      <c r="AK19" s="12"/>
      <c r="AL19" s="13"/>
      <c r="AM19" s="11">
        <v>27.58</v>
      </c>
      <c r="AN19" s="12">
        <f t="shared" si="15"/>
        <v>9.9799999999999969</v>
      </c>
      <c r="AO19" s="12">
        <f t="shared" si="6"/>
        <v>9.9019480448245267E-4</v>
      </c>
      <c r="AP19" s="12">
        <f>AVERAGE(AO19:AO21)</f>
        <v>1.0281023295923707E-3</v>
      </c>
      <c r="AQ19" s="12">
        <f>STDEV(AO19:AO21)</f>
        <v>4.3818683104657054E-5</v>
      </c>
      <c r="AR19" s="12"/>
      <c r="AS19" s="13"/>
      <c r="AT19" s="11">
        <v>23.52</v>
      </c>
      <c r="AU19" s="12">
        <f t="shared" si="16"/>
        <v>5.9199999999999982</v>
      </c>
      <c r="AV19" s="12">
        <f t="shared" si="7"/>
        <v>1.6515906883771594E-2</v>
      </c>
      <c r="AW19" s="12">
        <f>AVERAGE(AV19:AV21)</f>
        <v>1.5007915655854071E-2</v>
      </c>
      <c r="AX19" s="12">
        <f>STDEV(AV19:AV21)</f>
        <v>1.552150920013232E-3</v>
      </c>
      <c r="AY19" s="12"/>
      <c r="AZ19" s="13"/>
      <c r="BA19" s="11">
        <v>31.77</v>
      </c>
      <c r="BB19" s="8">
        <f t="shared" si="17"/>
        <v>14.169999999999998</v>
      </c>
      <c r="BC19" s="12">
        <f t="shared" si="8"/>
        <v>5.4250651926670658E-5</v>
      </c>
      <c r="BD19" s="12">
        <f>AVERAGE(BC19:BC21)</f>
        <v>6.7413433806940511E-5</v>
      </c>
      <c r="BE19" s="12">
        <f>STDEV(BC19:BC21)</f>
        <v>1.3737121112790987E-5</v>
      </c>
      <c r="BF19" s="12"/>
      <c r="BG19" s="13"/>
      <c r="BH19" s="11">
        <v>36.67</v>
      </c>
      <c r="BI19" s="12">
        <f t="shared" si="18"/>
        <v>19.07</v>
      </c>
      <c r="BJ19" s="12">
        <f t="shared" si="9"/>
        <v>1.8170127831343428E-6</v>
      </c>
      <c r="BK19" s="12">
        <f>AVERAGE(BJ19:BJ21)</f>
        <v>1.7197167370435249E-6</v>
      </c>
      <c r="BL19" s="12">
        <f>STDEV(BJ19:BJ21)</f>
        <v>3.1502046449985867E-7</v>
      </c>
      <c r="BM19" s="12"/>
      <c r="BN19" s="13"/>
      <c r="BO19" s="11">
        <v>26.67</v>
      </c>
      <c r="BP19" s="12">
        <f t="shared" si="19"/>
        <v>9.07</v>
      </c>
      <c r="BQ19" s="12">
        <f t="shared" si="10"/>
        <v>1.8606210899295651E-3</v>
      </c>
      <c r="BR19" s="12">
        <f>AVERAGE(BQ19:BQ21)</f>
        <v>1.7835885807443014E-3</v>
      </c>
      <c r="BS19" s="12">
        <f>STDEV(BQ19:BQ21)</f>
        <v>1.2246256497035839E-4</v>
      </c>
      <c r="BT19" s="12"/>
      <c r="BU19" s="13"/>
      <c r="BV19" s="11">
        <v>45</v>
      </c>
      <c r="BW19" s="12">
        <f t="shared" ref="BW19:BW36" si="21">BV19-$E19</f>
        <v>27.4</v>
      </c>
      <c r="BX19" s="12">
        <f t="shared" ref="BX19:BX36" si="22">2^-BW19</f>
        <v>5.6464842204392047E-9</v>
      </c>
      <c r="BY19" s="12">
        <f>AVERAGE(BX19:BX21)</f>
        <v>5.6771298733973977E-9</v>
      </c>
      <c r="BZ19" s="12">
        <f>STDEV(BX19:BX21)</f>
        <v>2.7725615606729353E-10</v>
      </c>
      <c r="CA19" s="12"/>
      <c r="CB19" s="13"/>
    </row>
    <row r="20" spans="2:80" x14ac:dyDescent="0.25">
      <c r="B20" s="7">
        <v>11</v>
      </c>
      <c r="C20" s="8" t="s">
        <v>13</v>
      </c>
      <c r="D20" s="4" t="s">
        <v>24</v>
      </c>
      <c r="E20" s="7">
        <v>17.68</v>
      </c>
      <c r="F20" s="8">
        <f t="shared" si="0"/>
        <v>4.7620031314911333E-6</v>
      </c>
      <c r="G20" s="8"/>
      <c r="H20" s="8"/>
      <c r="I20" s="8"/>
      <c r="J20" s="4"/>
      <c r="K20" s="7">
        <v>27.64</v>
      </c>
      <c r="L20" s="8">
        <f t="shared" si="1"/>
        <v>9.9600000000000009</v>
      </c>
      <c r="M20" s="8">
        <f t="shared" si="2"/>
        <v>1.0040174088438143E-3</v>
      </c>
      <c r="N20" s="8"/>
      <c r="O20" s="8"/>
      <c r="P20" s="8"/>
      <c r="Q20" s="4"/>
      <c r="R20" s="7">
        <v>25.44</v>
      </c>
      <c r="S20" s="8">
        <f t="shared" si="12"/>
        <v>7.7600000000000016</v>
      </c>
      <c r="T20" s="8">
        <f t="shared" si="3"/>
        <v>4.613252583709101E-3</v>
      </c>
      <c r="U20" s="8"/>
      <c r="V20" s="8"/>
      <c r="W20" s="8"/>
      <c r="X20" s="4"/>
      <c r="Y20" s="7">
        <v>25</v>
      </c>
      <c r="Z20" s="8">
        <f t="shared" si="13"/>
        <v>7.32</v>
      </c>
      <c r="AA20" s="8">
        <f t="shared" si="4"/>
        <v>6.2583584186689202E-3</v>
      </c>
      <c r="AB20" s="8"/>
      <c r="AC20" s="8"/>
      <c r="AD20" s="8"/>
      <c r="AE20" s="4"/>
      <c r="AF20" s="7">
        <v>26.98</v>
      </c>
      <c r="AG20" s="8">
        <f t="shared" si="14"/>
        <v>9.3000000000000007</v>
      </c>
      <c r="AH20" s="8">
        <f t="shared" si="5"/>
        <v>1.5864304616332728E-3</v>
      </c>
      <c r="AI20" s="8"/>
      <c r="AJ20" s="8"/>
      <c r="AK20" s="8"/>
      <c r="AL20" s="4"/>
      <c r="AM20" s="7">
        <v>27.62</v>
      </c>
      <c r="AN20" s="8">
        <f t="shared" si="15"/>
        <v>9.9400000000000013</v>
      </c>
      <c r="AO20" s="8">
        <f t="shared" si="6"/>
        <v>1.0180329695714065E-3</v>
      </c>
      <c r="AP20" s="8"/>
      <c r="AQ20" s="8"/>
      <c r="AR20" s="8"/>
      <c r="AS20" s="4"/>
      <c r="AT20" s="7">
        <v>23.9</v>
      </c>
      <c r="AU20" s="8">
        <f t="shared" si="16"/>
        <v>6.2199999999999989</v>
      </c>
      <c r="AV20" s="8">
        <f t="shared" si="7"/>
        <v>1.3415084944339913E-2</v>
      </c>
      <c r="AW20" s="8"/>
      <c r="AX20" s="8"/>
      <c r="AY20" s="8"/>
      <c r="AZ20" s="4"/>
      <c r="BA20" s="7">
        <v>31.26</v>
      </c>
      <c r="BB20" s="8">
        <f t="shared" si="17"/>
        <v>13.580000000000002</v>
      </c>
      <c r="BC20" s="8">
        <f t="shared" si="8"/>
        <v>8.1660617357550729E-5</v>
      </c>
      <c r="BD20" s="8"/>
      <c r="BE20" s="8"/>
      <c r="BF20" s="8"/>
      <c r="BG20" s="4"/>
      <c r="BH20" s="7">
        <v>36.630000000000003</v>
      </c>
      <c r="BI20" s="8">
        <f t="shared" si="18"/>
        <v>18.950000000000003</v>
      </c>
      <c r="BJ20" s="8">
        <f t="shared" si="9"/>
        <v>1.9746111370875859E-6</v>
      </c>
      <c r="BK20" s="8"/>
      <c r="BL20" s="8"/>
      <c r="BM20" s="8"/>
      <c r="BN20" s="4"/>
      <c r="BO20" s="7">
        <v>26.76</v>
      </c>
      <c r="BP20" s="8">
        <f t="shared" si="19"/>
        <v>9.0800000000000018</v>
      </c>
      <c r="BQ20" s="8">
        <f t="shared" si="10"/>
        <v>1.8477688412609273E-3</v>
      </c>
      <c r="BR20" s="8"/>
      <c r="BS20" s="8"/>
      <c r="BT20" s="8"/>
      <c r="BU20" s="4"/>
      <c r="BV20" s="7">
        <v>45</v>
      </c>
      <c r="BW20" s="8">
        <f t="shared" si="21"/>
        <v>27.32</v>
      </c>
      <c r="BX20" s="8">
        <f t="shared" si="22"/>
        <v>5.9684356867493929E-9</v>
      </c>
      <c r="BY20" s="8"/>
      <c r="BZ20" s="8"/>
      <c r="CA20" s="8"/>
      <c r="CB20" s="4"/>
    </row>
    <row r="21" spans="2:80" x14ac:dyDescent="0.25">
      <c r="B21" s="7">
        <v>12</v>
      </c>
      <c r="C21" s="8" t="s">
        <v>13</v>
      </c>
      <c r="D21" s="4" t="s">
        <v>24</v>
      </c>
      <c r="E21" s="7">
        <v>17.54</v>
      </c>
      <c r="F21" s="8">
        <f t="shared" si="0"/>
        <v>5.2472756124105304E-6</v>
      </c>
      <c r="G21" s="8"/>
      <c r="H21" s="8"/>
      <c r="I21" s="8"/>
      <c r="J21" s="4"/>
      <c r="K21" s="7">
        <v>27.23</v>
      </c>
      <c r="L21" s="8">
        <f t="shared" si="1"/>
        <v>9.6900000000000013</v>
      </c>
      <c r="M21" s="8">
        <f t="shared" si="2"/>
        <v>1.2106520507216658E-3</v>
      </c>
      <c r="N21" s="8"/>
      <c r="O21" s="8"/>
      <c r="P21" s="8"/>
      <c r="Q21" s="4"/>
      <c r="R21" s="7">
        <v>25.34</v>
      </c>
      <c r="S21" s="8">
        <f t="shared" si="12"/>
        <v>7.8000000000000007</v>
      </c>
      <c r="T21" s="8">
        <f t="shared" si="3"/>
        <v>4.4871029492071649E-3</v>
      </c>
      <c r="U21" s="8"/>
      <c r="V21" s="8"/>
      <c r="W21" s="8"/>
      <c r="X21" s="4"/>
      <c r="Y21" s="7">
        <v>24.85</v>
      </c>
      <c r="Z21" s="8">
        <f t="shared" si="13"/>
        <v>7.3100000000000023</v>
      </c>
      <c r="AA21" s="8">
        <f t="shared" si="4"/>
        <v>6.3018887439228498E-3</v>
      </c>
      <c r="AB21" s="8"/>
      <c r="AC21" s="8"/>
      <c r="AD21" s="8"/>
      <c r="AE21" s="4"/>
      <c r="AF21" s="7">
        <v>26.87</v>
      </c>
      <c r="AG21" s="8">
        <f t="shared" si="14"/>
        <v>9.3300000000000018</v>
      </c>
      <c r="AH21" s="8">
        <f t="shared" si="5"/>
        <v>1.5537821948338245E-3</v>
      </c>
      <c r="AI21" s="8"/>
      <c r="AJ21" s="8"/>
      <c r="AK21" s="8"/>
      <c r="AL21" s="4"/>
      <c r="AM21" s="7">
        <v>27.4</v>
      </c>
      <c r="AN21" s="8">
        <f t="shared" si="15"/>
        <v>9.86</v>
      </c>
      <c r="AO21" s="8">
        <f t="shared" si="6"/>
        <v>1.0760792147232528E-3</v>
      </c>
      <c r="AP21" s="8"/>
      <c r="AQ21" s="8"/>
      <c r="AR21" s="8"/>
      <c r="AS21" s="4"/>
      <c r="AT21" s="7">
        <v>23.59</v>
      </c>
      <c r="AU21" s="8">
        <f t="shared" si="16"/>
        <v>6.0500000000000007</v>
      </c>
      <c r="AV21" s="8">
        <f t="shared" si="7"/>
        <v>1.5092755139450711E-2</v>
      </c>
      <c r="AW21" s="8"/>
      <c r="AX21" s="8"/>
      <c r="AY21" s="8"/>
      <c r="AZ21" s="4"/>
      <c r="BA21" s="7">
        <v>31.42</v>
      </c>
      <c r="BB21" s="8">
        <f t="shared" si="17"/>
        <v>13.880000000000003</v>
      </c>
      <c r="BC21" s="8">
        <f t="shared" si="8"/>
        <v>6.6329032136600125E-5</v>
      </c>
      <c r="BD21" s="8"/>
      <c r="BE21" s="8"/>
      <c r="BF21" s="8"/>
      <c r="BG21" s="4"/>
      <c r="BH21" s="7">
        <v>37.020000000000003</v>
      </c>
      <c r="BI21" s="8">
        <f t="shared" si="18"/>
        <v>19.480000000000004</v>
      </c>
      <c r="BJ21" s="8">
        <f t="shared" si="9"/>
        <v>1.367526290908646E-6</v>
      </c>
      <c r="BK21" s="8"/>
      <c r="BL21" s="8"/>
      <c r="BM21" s="8"/>
      <c r="BN21" s="4"/>
      <c r="BO21" s="7">
        <v>26.79</v>
      </c>
      <c r="BP21" s="8">
        <f t="shared" si="19"/>
        <v>9.25</v>
      </c>
      <c r="BQ21" s="8">
        <f t="shared" si="10"/>
        <v>1.6423758110424122E-3</v>
      </c>
      <c r="BR21" s="8"/>
      <c r="BS21" s="8"/>
      <c r="BT21" s="8"/>
      <c r="BU21" s="4"/>
      <c r="BV21" s="7">
        <v>45</v>
      </c>
      <c r="BW21" s="8">
        <f t="shared" si="21"/>
        <v>27.46</v>
      </c>
      <c r="BX21" s="8">
        <f t="shared" si="22"/>
        <v>5.416469713003598E-9</v>
      </c>
      <c r="BY21" s="8"/>
      <c r="BZ21" s="8"/>
      <c r="CA21" s="8"/>
      <c r="CB21" s="4"/>
    </row>
    <row r="22" spans="2:80" x14ac:dyDescent="0.25">
      <c r="B22" s="7">
        <v>34</v>
      </c>
      <c r="C22" s="8" t="s">
        <v>14</v>
      </c>
      <c r="D22" s="4" t="s">
        <v>24</v>
      </c>
      <c r="E22" s="7">
        <v>17.239999999999998</v>
      </c>
      <c r="F22" s="8">
        <f t="shared" si="0"/>
        <v>6.4601540555002444E-6</v>
      </c>
      <c r="G22" s="8">
        <f>AVERAGE(F22:F24)</f>
        <v>5.9005731951498225E-6</v>
      </c>
      <c r="H22" s="8">
        <f>STDEV(F22:F24)</f>
        <v>1.1301639516981608E-6</v>
      </c>
      <c r="I22" s="8"/>
      <c r="J22" s="4"/>
      <c r="K22" s="7">
        <v>24.81</v>
      </c>
      <c r="L22" s="8">
        <f t="shared" si="1"/>
        <v>7.57</v>
      </c>
      <c r="M22" s="8">
        <f t="shared" si="2"/>
        <v>5.2626311596316033E-3</v>
      </c>
      <c r="N22" s="8">
        <f>AVERAGE(M22:M23)</f>
        <v>5.4711056527070321E-3</v>
      </c>
      <c r="O22" s="8">
        <f>STDEV(M22:M23)</f>
        <v>2.9482745551612721E-4</v>
      </c>
      <c r="P22" s="8"/>
      <c r="Q22" s="4"/>
      <c r="R22" s="7">
        <v>25.06</v>
      </c>
      <c r="S22" s="8">
        <f t="shared" si="12"/>
        <v>7.82</v>
      </c>
      <c r="T22" s="8">
        <f t="shared" si="3"/>
        <v>4.4253276769367121E-3</v>
      </c>
      <c r="U22" s="8">
        <f>AVERAGE(T22:T23)</f>
        <v>4.4562153130719385E-3</v>
      </c>
      <c r="V22" s="8">
        <f>STDEV(T22:T23)</f>
        <v>4.3681713932082422E-5</v>
      </c>
      <c r="W22" s="8"/>
      <c r="X22" s="4"/>
      <c r="Y22" s="7">
        <v>23.07</v>
      </c>
      <c r="Z22" s="8">
        <f t="shared" si="13"/>
        <v>5.8300000000000018</v>
      </c>
      <c r="AA22" s="8">
        <f t="shared" si="4"/>
        <v>1.7579038823262623E-2</v>
      </c>
      <c r="AB22" s="8">
        <f>AVERAGE(AA22:AA23)</f>
        <v>1.7826145848391376E-2</v>
      </c>
      <c r="AC22" s="8">
        <f>STDEV(AA22:AA23)</f>
        <v>3.494621062947519E-4</v>
      </c>
      <c r="AD22" s="8"/>
      <c r="AE22" s="4"/>
      <c r="AF22" s="7">
        <v>21.72</v>
      </c>
      <c r="AG22" s="8">
        <f t="shared" si="14"/>
        <v>4.4800000000000004</v>
      </c>
      <c r="AH22" s="8">
        <f t="shared" si="5"/>
        <v>4.4811101500494596E-2</v>
      </c>
      <c r="AI22" s="8">
        <f>AVERAGE(AH22:AH23)</f>
        <v>4.9422339228618065E-2</v>
      </c>
      <c r="AJ22" s="8">
        <f>STDEV(AH22:AH23)</f>
        <v>6.5212749344387075E-3</v>
      </c>
      <c r="AK22" s="8"/>
      <c r="AL22" s="4"/>
      <c r="AM22" s="7">
        <v>26.54</v>
      </c>
      <c r="AN22" s="8">
        <f t="shared" si="15"/>
        <v>9.3000000000000007</v>
      </c>
      <c r="AO22" s="8">
        <f t="shared" si="6"/>
        <v>1.5864304616332728E-3</v>
      </c>
      <c r="AP22" s="8">
        <f>AVERAGE(AO22:AO24)</f>
        <v>1.3144945184640376E-3</v>
      </c>
      <c r="AQ22" s="8">
        <f>STDEV(AO22:AO24)</f>
        <v>2.7723708027857085E-4</v>
      </c>
      <c r="AR22" s="8"/>
      <c r="AS22" s="4"/>
      <c r="AT22" s="7">
        <v>18.79</v>
      </c>
      <c r="AU22" s="8">
        <f t="shared" si="16"/>
        <v>1.5500000000000007</v>
      </c>
      <c r="AV22" s="8">
        <f t="shared" si="7"/>
        <v>0.34151006418859875</v>
      </c>
      <c r="AW22" s="8">
        <f>AVERAGE(AV22:AV23)</f>
        <v>0.27299278941402211</v>
      </c>
      <c r="AX22" s="8">
        <f>STDEV(AV22:AV23)</f>
        <v>9.6898059243050283E-2</v>
      </c>
      <c r="AY22" s="8"/>
      <c r="AZ22" s="4"/>
      <c r="BA22" s="7">
        <v>31.66</v>
      </c>
      <c r="BB22" s="8">
        <f t="shared" si="17"/>
        <v>14.420000000000002</v>
      </c>
      <c r="BC22" s="8">
        <f t="shared" si="8"/>
        <v>4.5619178730314286E-5</v>
      </c>
      <c r="BD22" s="8">
        <f>AVERAGE(BC22:BC24)</f>
        <v>4.39959228651424E-5</v>
      </c>
      <c r="BE22" s="8">
        <f>STDEV(BC22:BC24)</f>
        <v>2.0529002152873342E-6</v>
      </c>
      <c r="BF22" s="8"/>
      <c r="BG22" s="4"/>
      <c r="BH22" s="51">
        <v>33.01</v>
      </c>
      <c r="BI22" s="8">
        <f t="shared" si="18"/>
        <v>15.77</v>
      </c>
      <c r="BJ22" s="8">
        <f t="shared" si="9"/>
        <v>1.7896041095457139E-5</v>
      </c>
      <c r="BK22" s="8">
        <f>AVERAGE(BJ23:BJ24)</f>
        <v>4.3366386435780091E-6</v>
      </c>
      <c r="BL22" s="8">
        <f>STDEV(BJ23:BJ24)</f>
        <v>2.1255041627893041E-8</v>
      </c>
      <c r="BM22" s="8"/>
      <c r="BN22" s="4"/>
      <c r="BO22" s="7">
        <v>25.08</v>
      </c>
      <c r="BP22" s="8">
        <f t="shared" si="19"/>
        <v>7.84</v>
      </c>
      <c r="BQ22" s="8">
        <f t="shared" si="10"/>
        <v>4.3644028830946095E-3</v>
      </c>
      <c r="BR22" s="8">
        <f>AVERAGE(BQ22:BQ24)</f>
        <v>3.0340527660099328E-3</v>
      </c>
      <c r="BS22" s="8">
        <f>STDEV(BQ22:BQ24)</f>
        <v>1.3803738440224887E-3</v>
      </c>
      <c r="BT22" s="8"/>
      <c r="BU22" s="4"/>
      <c r="BV22" s="7">
        <v>31.08</v>
      </c>
      <c r="BW22" s="8">
        <f t="shared" si="21"/>
        <v>13.84</v>
      </c>
      <c r="BX22" s="8">
        <f t="shared" si="22"/>
        <v>6.8193795048353354E-5</v>
      </c>
      <c r="BY22" s="8">
        <f>AVERAGE(BX22:BX23)</f>
        <v>5.9581758346575617E-5</v>
      </c>
      <c r="BZ22" s="8">
        <f>STDEV(BX22:BX23)</f>
        <v>1.2179259103308934E-5</v>
      </c>
      <c r="CA22" s="8"/>
      <c r="CB22" s="4"/>
    </row>
    <row r="23" spans="2:80" x14ac:dyDescent="0.25">
      <c r="B23" s="7">
        <v>35</v>
      </c>
      <c r="C23" s="8" t="s">
        <v>14</v>
      </c>
      <c r="D23" s="4" t="s">
        <v>24</v>
      </c>
      <c r="E23" s="18">
        <v>17.2</v>
      </c>
      <c r="F23" s="8">
        <f t="shared" si="0"/>
        <v>6.6417737067880589E-6</v>
      </c>
      <c r="G23" s="8"/>
      <c r="H23" s="8"/>
      <c r="I23" s="8"/>
      <c r="J23" s="4"/>
      <c r="K23" s="7">
        <v>24.66</v>
      </c>
      <c r="L23" s="8">
        <f t="shared" si="1"/>
        <v>7.4600000000000009</v>
      </c>
      <c r="M23" s="8">
        <f t="shared" si="2"/>
        <v>5.6795801457824608E-3</v>
      </c>
      <c r="N23" s="8"/>
      <c r="O23" s="8"/>
      <c r="P23" s="8"/>
      <c r="Q23" s="4"/>
      <c r="R23" s="7">
        <v>25</v>
      </c>
      <c r="S23" s="8">
        <f t="shared" si="12"/>
        <v>7.8000000000000007</v>
      </c>
      <c r="T23" s="8">
        <f t="shared" si="3"/>
        <v>4.4871029492071649E-3</v>
      </c>
      <c r="U23" s="8"/>
      <c r="V23" s="8"/>
      <c r="W23" s="8"/>
      <c r="X23" s="4"/>
      <c r="Y23" s="7">
        <v>22.99</v>
      </c>
      <c r="Z23" s="8">
        <f t="shared" si="13"/>
        <v>5.7899999999999991</v>
      </c>
      <c r="AA23" s="8">
        <f t="shared" si="4"/>
        <v>1.8073252873520129E-2</v>
      </c>
      <c r="AB23" s="8"/>
      <c r="AC23" s="8"/>
      <c r="AD23" s="8"/>
      <c r="AE23" s="4"/>
      <c r="AF23" s="7">
        <v>21.41</v>
      </c>
      <c r="AG23" s="8">
        <f t="shared" si="14"/>
        <v>4.2100000000000009</v>
      </c>
      <c r="AH23" s="8">
        <f t="shared" si="5"/>
        <v>5.4033576956741533E-2</v>
      </c>
      <c r="AI23" s="8"/>
      <c r="AJ23" s="8"/>
      <c r="AK23" s="8"/>
      <c r="AL23" s="4"/>
      <c r="AM23" s="7">
        <v>26.76</v>
      </c>
      <c r="AN23" s="8">
        <f t="shared" si="15"/>
        <v>9.5600000000000023</v>
      </c>
      <c r="AO23" s="8">
        <f t="shared" si="6"/>
        <v>1.324808913523115E-3</v>
      </c>
      <c r="AP23" s="8"/>
      <c r="AQ23" s="8"/>
      <c r="AR23" s="8"/>
      <c r="AS23" s="4"/>
      <c r="AT23" s="7">
        <v>19.489999999999998</v>
      </c>
      <c r="AU23" s="8">
        <f t="shared" si="16"/>
        <v>2.2899999999999991</v>
      </c>
      <c r="AV23" s="8">
        <f t="shared" si="7"/>
        <v>0.20447551463944544</v>
      </c>
      <c r="AW23" s="8"/>
      <c r="AX23" s="8"/>
      <c r="AY23" s="8"/>
      <c r="AZ23" s="4"/>
      <c r="BA23" s="7">
        <v>31.65</v>
      </c>
      <c r="BB23" s="8">
        <f t="shared" si="17"/>
        <v>14.45</v>
      </c>
      <c r="BC23" s="8">
        <f t="shared" si="8"/>
        <v>4.468034960771562E-5</v>
      </c>
      <c r="BD23" s="8"/>
      <c r="BE23" s="8"/>
      <c r="BF23" s="8"/>
      <c r="BG23" s="4"/>
      <c r="BH23" s="7">
        <v>35.01</v>
      </c>
      <c r="BI23" s="8">
        <f t="shared" si="18"/>
        <v>17.809999999999999</v>
      </c>
      <c r="BJ23" s="8">
        <f t="shared" si="9"/>
        <v>4.3516682276474942E-6</v>
      </c>
      <c r="BK23" s="8"/>
      <c r="BL23" s="8"/>
      <c r="BM23" s="8"/>
      <c r="BN23" s="4"/>
      <c r="BO23" s="7">
        <v>25.52</v>
      </c>
      <c r="BP23" s="8">
        <f t="shared" si="19"/>
        <v>8.32</v>
      </c>
      <c r="BQ23" s="8">
        <f t="shared" si="10"/>
        <v>3.1291792093344601E-3</v>
      </c>
      <c r="BR23" s="8"/>
      <c r="BS23" s="8"/>
      <c r="BT23" s="8"/>
      <c r="BU23" s="4"/>
      <c r="BV23" s="7">
        <v>31.46</v>
      </c>
      <c r="BW23" s="8">
        <f t="shared" si="21"/>
        <v>14.260000000000002</v>
      </c>
      <c r="BX23" s="8">
        <f t="shared" si="22"/>
        <v>5.096972164479788E-5</v>
      </c>
      <c r="BY23" s="8"/>
      <c r="BZ23" s="8"/>
      <c r="CA23" s="8"/>
      <c r="CB23" s="4"/>
    </row>
    <row r="24" spans="2:80" x14ac:dyDescent="0.25">
      <c r="B24" s="7">
        <v>36</v>
      </c>
      <c r="C24" s="8" t="s">
        <v>14</v>
      </c>
      <c r="D24" s="4" t="s">
        <v>24</v>
      </c>
      <c r="E24" s="7">
        <v>17.73</v>
      </c>
      <c r="F24" s="8">
        <f t="shared" si="0"/>
        <v>4.5997918231611616E-6</v>
      </c>
      <c r="G24" s="8"/>
      <c r="H24" s="8"/>
      <c r="I24" s="8"/>
      <c r="J24" s="4"/>
      <c r="K24" s="51">
        <v>27.35</v>
      </c>
      <c r="L24" s="8">
        <f t="shared" si="1"/>
        <v>9.620000000000001</v>
      </c>
      <c r="M24" s="8">
        <f t="shared" si="2"/>
        <v>1.2708416557050126E-3</v>
      </c>
      <c r="N24" s="8"/>
      <c r="O24" s="8"/>
      <c r="P24" s="8"/>
      <c r="Q24" s="4"/>
      <c r="R24" s="51">
        <v>27.85</v>
      </c>
      <c r="S24" s="8">
        <f t="shared" si="12"/>
        <v>10.120000000000001</v>
      </c>
      <c r="T24" s="8">
        <f t="shared" si="3"/>
        <v>8.9862075256335412E-4</v>
      </c>
      <c r="U24" s="8"/>
      <c r="V24" s="8"/>
      <c r="W24" s="8"/>
      <c r="X24" s="4"/>
      <c r="Y24" s="51">
        <v>27.03</v>
      </c>
      <c r="Z24" s="8">
        <f t="shared" si="13"/>
        <v>9.3000000000000007</v>
      </c>
      <c r="AA24" s="8">
        <f t="shared" si="4"/>
        <v>1.5864304616332728E-3</v>
      </c>
      <c r="AB24" s="8"/>
      <c r="AC24" s="8"/>
      <c r="AD24" s="8"/>
      <c r="AE24" s="4"/>
      <c r="AF24" s="51">
        <v>27.29</v>
      </c>
      <c r="AG24" s="8">
        <f t="shared" si="14"/>
        <v>9.5599999999999987</v>
      </c>
      <c r="AH24" s="8">
        <f t="shared" si="5"/>
        <v>1.3248089135231185E-3</v>
      </c>
      <c r="AI24" s="8"/>
      <c r="AJ24" s="8"/>
      <c r="AK24" s="8"/>
      <c r="AL24" s="4"/>
      <c r="AM24" s="7">
        <v>27.65</v>
      </c>
      <c r="AN24" s="8">
        <f t="shared" si="15"/>
        <v>9.9199999999999982</v>
      </c>
      <c r="AO24" s="8">
        <f t="shared" si="6"/>
        <v>1.0322441802357244E-3</v>
      </c>
      <c r="AP24" s="8"/>
      <c r="AQ24" s="8"/>
      <c r="AR24" s="8"/>
      <c r="AS24" s="4"/>
      <c r="AT24" s="51">
        <v>23.56</v>
      </c>
      <c r="AU24" s="8">
        <f t="shared" si="16"/>
        <v>5.8299999999999983</v>
      </c>
      <c r="AV24" s="8">
        <f t="shared" si="7"/>
        <v>1.7579038823262672E-2</v>
      </c>
      <c r="AW24" s="8"/>
      <c r="AX24" s="8"/>
      <c r="AY24" s="8"/>
      <c r="AZ24" s="4"/>
      <c r="BA24" s="7">
        <v>32.28</v>
      </c>
      <c r="BB24" s="8">
        <f t="shared" si="17"/>
        <v>14.55</v>
      </c>
      <c r="BC24" s="8">
        <f t="shared" si="8"/>
        <v>4.1688240257397295E-5</v>
      </c>
      <c r="BD24" s="8"/>
      <c r="BE24" s="8"/>
      <c r="BF24" s="8"/>
      <c r="BG24" s="4"/>
      <c r="BH24" s="7">
        <v>35.549999999999997</v>
      </c>
      <c r="BI24" s="8">
        <f t="shared" si="18"/>
        <v>17.819999999999997</v>
      </c>
      <c r="BJ24" s="8">
        <f t="shared" si="9"/>
        <v>4.3216090595085232E-6</v>
      </c>
      <c r="BK24" s="8"/>
      <c r="BL24" s="8"/>
      <c r="BM24" s="8"/>
      <c r="BN24" s="4"/>
      <c r="BO24" s="7">
        <v>27.01</v>
      </c>
      <c r="BP24" s="8">
        <f t="shared" si="19"/>
        <v>9.2800000000000011</v>
      </c>
      <c r="BQ24" s="8">
        <f t="shared" si="10"/>
        <v>1.6085762056007283E-3</v>
      </c>
      <c r="BR24" s="8"/>
      <c r="BS24" s="8"/>
      <c r="BT24" s="8"/>
      <c r="BU24" s="4"/>
      <c r="BV24" s="51">
        <v>41.96</v>
      </c>
      <c r="BW24" s="8">
        <f t="shared" si="21"/>
        <v>24.23</v>
      </c>
      <c r="BX24" s="8">
        <f t="shared" si="22"/>
        <v>5.0820999846932685E-8</v>
      </c>
      <c r="BY24" s="8"/>
      <c r="BZ24" s="8"/>
      <c r="CA24" s="8"/>
      <c r="CB24" s="4"/>
    </row>
    <row r="25" spans="2:80" x14ac:dyDescent="0.25">
      <c r="B25" s="7">
        <v>58</v>
      </c>
      <c r="C25" s="8" t="s">
        <v>15</v>
      </c>
      <c r="D25" s="4" t="s">
        <v>24</v>
      </c>
      <c r="E25" s="7">
        <v>17.27</v>
      </c>
      <c r="F25" s="8">
        <f t="shared" si="0"/>
        <v>6.3272060074954419E-6</v>
      </c>
      <c r="G25" s="8">
        <f>AVERAGE(F25:F27)</f>
        <v>6.7259477968123931E-6</v>
      </c>
      <c r="H25" s="8">
        <f>STDEV(F25:F27)</f>
        <v>3.7413710703171474E-7</v>
      </c>
      <c r="I25" s="8"/>
      <c r="J25" s="4"/>
      <c r="K25" s="7">
        <v>26.7</v>
      </c>
      <c r="L25" s="8">
        <f t="shared" si="1"/>
        <v>9.43</v>
      </c>
      <c r="M25" s="8">
        <f t="shared" si="2"/>
        <v>1.449730049442431E-3</v>
      </c>
      <c r="N25" s="8">
        <f>AVERAGE(M25:M27)</f>
        <v>1.2365087844115425E-3</v>
      </c>
      <c r="O25" s="8">
        <f>STDEV(M25:M27)</f>
        <v>2.088870007374188E-4</v>
      </c>
      <c r="P25" s="8"/>
      <c r="Q25" s="4"/>
      <c r="R25" s="7">
        <v>26.76</v>
      </c>
      <c r="S25" s="8">
        <f t="shared" si="12"/>
        <v>9.490000000000002</v>
      </c>
      <c r="T25" s="8">
        <f t="shared" si="3"/>
        <v>1.3906740191377634E-3</v>
      </c>
      <c r="U25" s="8">
        <f>AVERAGE(T25:T27)</f>
        <v>1.1592513786832872E-3</v>
      </c>
      <c r="V25" s="8">
        <f>STDEV(T25:T27)</f>
        <v>2.0304217684208561E-4</v>
      </c>
      <c r="W25" s="8"/>
      <c r="X25" s="4"/>
      <c r="Y25" s="7">
        <v>26.04</v>
      </c>
      <c r="Z25" s="8">
        <f t="shared" si="13"/>
        <v>8.77</v>
      </c>
      <c r="AA25" s="8">
        <f t="shared" si="4"/>
        <v>2.2906932602185155E-3</v>
      </c>
      <c r="AB25" s="8">
        <f>AVERAGE(AA25:AA27)</f>
        <v>2.1446765444313944E-3</v>
      </c>
      <c r="AC25" s="8">
        <f>STDEV(AA25:AA27)</f>
        <v>1.266578496157512E-4</v>
      </c>
      <c r="AD25" s="8"/>
      <c r="AE25" s="4"/>
      <c r="AF25" s="7">
        <v>26.21</v>
      </c>
      <c r="AG25" s="8">
        <f t="shared" si="14"/>
        <v>8.9400000000000013</v>
      </c>
      <c r="AH25" s="8">
        <f t="shared" si="5"/>
        <v>2.0360659391428131E-3</v>
      </c>
      <c r="AI25" s="8">
        <f>AVERAGE(AH25:AH27)</f>
        <v>2.0330418137523144E-3</v>
      </c>
      <c r="AJ25" s="8">
        <f>STDEV(AH25:AH27)</f>
        <v>1.9654183148665966E-4</v>
      </c>
      <c r="AK25" s="8"/>
      <c r="AL25" s="4"/>
      <c r="AM25" s="7">
        <v>26.78</v>
      </c>
      <c r="AN25" s="8">
        <f t="shared" si="15"/>
        <v>9.5100000000000016</v>
      </c>
      <c r="AO25" s="8">
        <f t="shared" si="6"/>
        <v>1.3715281989628864E-3</v>
      </c>
      <c r="AP25" s="8">
        <f>AVERAGE(AO25:AO27)</f>
        <v>1.1478316644152166E-3</v>
      </c>
      <c r="AQ25" s="8">
        <f>STDEV(AO25:AO27)</f>
        <v>1.9455673343891892E-4</v>
      </c>
      <c r="AR25" s="8"/>
      <c r="AS25" s="4"/>
      <c r="AT25" s="7">
        <v>22.23</v>
      </c>
      <c r="AU25" s="8">
        <f t="shared" si="16"/>
        <v>4.9600000000000009</v>
      </c>
      <c r="AV25" s="8">
        <f t="shared" si="7"/>
        <v>3.2128557083002073E-2</v>
      </c>
      <c r="AW25" s="8">
        <f>AVERAGE(AV25:AV27)</f>
        <v>2.92381970179031E-2</v>
      </c>
      <c r="AX25" s="8">
        <f>STDEV(AV25:AV27)</f>
        <v>2.6819229129511441E-3</v>
      </c>
      <c r="AY25" s="8"/>
      <c r="AZ25" s="4"/>
      <c r="BA25" s="7">
        <v>31.96</v>
      </c>
      <c r="BB25" s="8">
        <f t="shared" si="17"/>
        <v>14.690000000000001</v>
      </c>
      <c r="BC25" s="8">
        <f t="shared" si="8"/>
        <v>3.7832876585052043E-5</v>
      </c>
      <c r="BD25" s="8">
        <f>AVERAGE(BC25:BC27)</f>
        <v>3.3470770130266365E-5</v>
      </c>
      <c r="BE25" s="8">
        <f>STDEV(BC25:BC27)</f>
        <v>3.9613784211401088E-6</v>
      </c>
      <c r="BF25" s="8"/>
      <c r="BG25" s="4"/>
      <c r="BH25" s="7">
        <v>34.64</v>
      </c>
      <c r="BI25" s="8">
        <f t="shared" si="18"/>
        <v>17.37</v>
      </c>
      <c r="BJ25" s="8">
        <f t="shared" si="9"/>
        <v>5.9034919492431262E-6</v>
      </c>
      <c r="BK25" s="8">
        <f>AVERAGE(BJ25:BJ27)</f>
        <v>5.2450114167687388E-6</v>
      </c>
      <c r="BL25" s="8">
        <f>STDEV(BJ25:BJ27)</f>
        <v>7.2135298633167631E-7</v>
      </c>
      <c r="BM25" s="8"/>
      <c r="BN25" s="4"/>
      <c r="BO25" s="7">
        <v>26.45</v>
      </c>
      <c r="BP25" s="8">
        <f t="shared" si="19"/>
        <v>9.18</v>
      </c>
      <c r="BQ25" s="8">
        <f t="shared" si="10"/>
        <v>1.7240292896301863E-3</v>
      </c>
      <c r="BR25" s="8">
        <f>AVERAGE(BQ25:BQ27)</f>
        <v>1.5293230645295006E-3</v>
      </c>
      <c r="BS25" s="8">
        <f>STDEV(BQ25:BQ27)</f>
        <v>1.8634693581487079E-4</v>
      </c>
      <c r="BT25" s="8"/>
      <c r="BU25" s="4"/>
      <c r="BV25" s="7">
        <v>39.26</v>
      </c>
      <c r="BW25" s="8">
        <f t="shared" si="21"/>
        <v>21.99</v>
      </c>
      <c r="BX25" s="8">
        <f t="shared" si="22"/>
        <v>2.4007691146295542E-7</v>
      </c>
      <c r="BY25" s="8">
        <f>AVERAGE(BX25:BX27)</f>
        <v>3.0202867151306586E-7</v>
      </c>
      <c r="BZ25" s="8">
        <f>STDEV(BX25:BX27)</f>
        <v>9.5693900877011486E-8</v>
      </c>
      <c r="CA25" s="8"/>
      <c r="CB25" s="4"/>
    </row>
    <row r="26" spans="2:80" x14ac:dyDescent="0.25">
      <c r="B26" s="7">
        <v>59</v>
      </c>
      <c r="C26" s="8" t="s">
        <v>15</v>
      </c>
      <c r="D26" s="4" t="s">
        <v>24</v>
      </c>
      <c r="E26" s="7">
        <v>17.11</v>
      </c>
      <c r="F26" s="8">
        <f t="shared" si="0"/>
        <v>7.0693058921079315E-6</v>
      </c>
      <c r="G26" s="8"/>
      <c r="H26" s="8"/>
      <c r="I26" s="8"/>
      <c r="J26" s="4"/>
      <c r="K26" s="7">
        <v>26.78</v>
      </c>
      <c r="L26" s="8">
        <f t="shared" si="1"/>
        <v>9.6700000000000017</v>
      </c>
      <c r="M26" s="8">
        <f t="shared" si="2"/>
        <v>1.2275521235564719E-3</v>
      </c>
      <c r="N26" s="8"/>
      <c r="O26" s="8"/>
      <c r="P26" s="8"/>
      <c r="Q26" s="4"/>
      <c r="R26" s="7">
        <v>27.06</v>
      </c>
      <c r="S26" s="8">
        <f t="shared" si="12"/>
        <v>9.9499999999999993</v>
      </c>
      <c r="T26" s="8">
        <f t="shared" si="3"/>
        <v>1.0110009021888457E-3</v>
      </c>
      <c r="U26" s="8"/>
      <c r="V26" s="8"/>
      <c r="W26" s="8"/>
      <c r="X26" s="4"/>
      <c r="Y26" s="7">
        <v>26.02</v>
      </c>
      <c r="Z26" s="8">
        <f t="shared" si="13"/>
        <v>8.91</v>
      </c>
      <c r="AA26" s="8">
        <f t="shared" si="4"/>
        <v>2.0788480126042183E-3</v>
      </c>
      <c r="AB26" s="8"/>
      <c r="AC26" s="8"/>
      <c r="AD26" s="8"/>
      <c r="AE26" s="4"/>
      <c r="AF26" s="7">
        <v>25.92</v>
      </c>
      <c r="AG26" s="8">
        <f t="shared" si="14"/>
        <v>8.8100000000000023</v>
      </c>
      <c r="AH26" s="8">
        <f t="shared" si="5"/>
        <v>2.2280541325555127E-3</v>
      </c>
      <c r="AI26" s="8"/>
      <c r="AJ26" s="8"/>
      <c r="AK26" s="8"/>
      <c r="AL26" s="4"/>
      <c r="AM26" s="7">
        <v>27.05</v>
      </c>
      <c r="AN26" s="8">
        <f t="shared" si="15"/>
        <v>9.9400000000000013</v>
      </c>
      <c r="AO26" s="8">
        <f t="shared" si="6"/>
        <v>1.0180329695714065E-3</v>
      </c>
      <c r="AP26" s="8"/>
      <c r="AQ26" s="8"/>
      <c r="AR26" s="8"/>
      <c r="AS26" s="4"/>
      <c r="AT26" s="7">
        <v>22.33</v>
      </c>
      <c r="AU26" s="8">
        <f t="shared" si="16"/>
        <v>5.2199999999999989</v>
      </c>
      <c r="AV26" s="8">
        <f t="shared" si="7"/>
        <v>2.6830169888679825E-2</v>
      </c>
      <c r="AW26" s="8"/>
      <c r="AX26" s="8"/>
      <c r="AY26" s="8"/>
      <c r="AZ26" s="4"/>
      <c r="BA26" s="7">
        <v>32.130000000000003</v>
      </c>
      <c r="BB26" s="8">
        <f t="shared" si="17"/>
        <v>15.020000000000003</v>
      </c>
      <c r="BC26" s="8">
        <f t="shared" si="8"/>
        <v>3.009743360880607E-5</v>
      </c>
      <c r="BD26" s="8"/>
      <c r="BE26" s="8"/>
      <c r="BF26" s="8"/>
      <c r="BG26" s="4"/>
      <c r="BH26" s="7">
        <v>34.619999999999997</v>
      </c>
      <c r="BI26" s="8">
        <f t="shared" si="18"/>
        <v>17.509999999999998</v>
      </c>
      <c r="BJ26" s="8">
        <f t="shared" si="9"/>
        <v>5.3575320271987904E-6</v>
      </c>
      <c r="BK26" s="8"/>
      <c r="BL26" s="8"/>
      <c r="BM26" s="8"/>
      <c r="BN26" s="4"/>
      <c r="BO26" s="7">
        <v>26.48</v>
      </c>
      <c r="BP26" s="8">
        <f t="shared" si="19"/>
        <v>9.370000000000001</v>
      </c>
      <c r="BQ26" s="8">
        <f t="shared" si="10"/>
        <v>1.5112939390062388E-3</v>
      </c>
      <c r="BR26" s="8"/>
      <c r="BS26" s="8"/>
      <c r="BT26" s="8"/>
      <c r="BU26" s="4"/>
      <c r="BV26" s="7">
        <v>38.32</v>
      </c>
      <c r="BW26" s="8">
        <f t="shared" si="21"/>
        <v>21.21</v>
      </c>
      <c r="BX26" s="8">
        <f t="shared" si="22"/>
        <v>4.1224347653764045E-7</v>
      </c>
      <c r="BY26" s="8"/>
      <c r="BZ26" s="8"/>
      <c r="CA26" s="8"/>
      <c r="CB26" s="4"/>
    </row>
    <row r="27" spans="2:80" x14ac:dyDescent="0.25">
      <c r="B27" s="7">
        <v>60</v>
      </c>
      <c r="C27" s="8" t="s">
        <v>15</v>
      </c>
      <c r="D27" s="4" t="s">
        <v>24</v>
      </c>
      <c r="E27" s="7">
        <v>17.170000000000002</v>
      </c>
      <c r="F27" s="8">
        <f t="shared" si="0"/>
        <v>6.7813314908338068E-6</v>
      </c>
      <c r="G27" s="8"/>
      <c r="H27" s="8"/>
      <c r="I27" s="8"/>
      <c r="J27" s="4"/>
      <c r="K27" s="7">
        <v>27.09</v>
      </c>
      <c r="L27" s="8">
        <f t="shared" si="1"/>
        <v>9.9199999999999982</v>
      </c>
      <c r="M27" s="8">
        <f t="shared" si="2"/>
        <v>1.0322441802357244E-3</v>
      </c>
      <c r="N27" s="8"/>
      <c r="O27" s="8"/>
      <c r="P27" s="8"/>
      <c r="Q27" s="4"/>
      <c r="R27" s="7">
        <v>27.03</v>
      </c>
      <c r="S27" s="8">
        <f t="shared" si="12"/>
        <v>9.86</v>
      </c>
      <c r="T27" s="8">
        <f t="shared" si="3"/>
        <v>1.0760792147232528E-3</v>
      </c>
      <c r="U27" s="8"/>
      <c r="V27" s="8"/>
      <c r="W27" s="8"/>
      <c r="X27" s="4"/>
      <c r="Y27" s="7">
        <v>26.09</v>
      </c>
      <c r="Z27" s="8">
        <f t="shared" si="13"/>
        <v>8.9199999999999982</v>
      </c>
      <c r="AA27" s="8">
        <f t="shared" si="4"/>
        <v>2.0644883604714489E-3</v>
      </c>
      <c r="AB27" s="8"/>
      <c r="AC27" s="8"/>
      <c r="AD27" s="8"/>
      <c r="AE27" s="4"/>
      <c r="AF27" s="7">
        <v>26.26</v>
      </c>
      <c r="AG27" s="8">
        <f t="shared" si="14"/>
        <v>9.09</v>
      </c>
      <c r="AH27" s="8">
        <f t="shared" si="5"/>
        <v>1.8350053695586172E-3</v>
      </c>
      <c r="AI27" s="8"/>
      <c r="AJ27" s="8"/>
      <c r="AK27" s="8"/>
      <c r="AL27" s="4"/>
      <c r="AM27" s="7">
        <v>27.06</v>
      </c>
      <c r="AN27" s="8">
        <f t="shared" si="15"/>
        <v>9.889999999999997</v>
      </c>
      <c r="AO27" s="8">
        <f t="shared" si="6"/>
        <v>1.0539338247113569E-3</v>
      </c>
      <c r="AP27" s="8"/>
      <c r="AQ27" s="8"/>
      <c r="AR27" s="8"/>
      <c r="AS27" s="4"/>
      <c r="AT27" s="7">
        <v>22.29</v>
      </c>
      <c r="AU27" s="8">
        <f t="shared" si="16"/>
        <v>5.1199999999999974</v>
      </c>
      <c r="AV27" s="8">
        <f t="shared" si="7"/>
        <v>2.8755864082027394E-2</v>
      </c>
      <c r="AW27" s="8"/>
      <c r="AX27" s="8"/>
      <c r="AY27" s="8"/>
      <c r="AZ27" s="4"/>
      <c r="BA27" s="7">
        <v>32.08</v>
      </c>
      <c r="BB27" s="8">
        <f t="shared" si="17"/>
        <v>14.909999999999997</v>
      </c>
      <c r="BC27" s="8">
        <f t="shared" si="8"/>
        <v>3.2482000196940979E-5</v>
      </c>
      <c r="BD27" s="8"/>
      <c r="BE27" s="8"/>
      <c r="BF27" s="8"/>
      <c r="BG27" s="4"/>
      <c r="BH27" s="7">
        <v>34.94</v>
      </c>
      <c r="BI27" s="8">
        <f t="shared" si="18"/>
        <v>17.769999999999996</v>
      </c>
      <c r="BJ27" s="8">
        <f t="shared" si="9"/>
        <v>4.4740102738642999E-6</v>
      </c>
      <c r="BK27" s="8"/>
      <c r="BL27" s="8"/>
      <c r="BM27" s="8"/>
      <c r="BN27" s="4"/>
      <c r="BO27" s="7">
        <v>26.7</v>
      </c>
      <c r="BP27" s="8">
        <f t="shared" si="19"/>
        <v>9.5299999999999976</v>
      </c>
      <c r="BQ27" s="8">
        <f t="shared" si="10"/>
        <v>1.3526459649520774E-3</v>
      </c>
      <c r="BR27" s="8"/>
      <c r="BS27" s="8"/>
      <c r="BT27" s="8"/>
      <c r="BU27" s="4"/>
      <c r="BV27" s="7">
        <v>39.08</v>
      </c>
      <c r="BW27" s="8">
        <f t="shared" si="21"/>
        <v>21.909999999999997</v>
      </c>
      <c r="BX27" s="8">
        <f t="shared" si="22"/>
        <v>2.5376562653860172E-7</v>
      </c>
      <c r="BY27" s="8"/>
      <c r="BZ27" s="8"/>
      <c r="CA27" s="8"/>
      <c r="CB27" s="4"/>
    </row>
    <row r="28" spans="2:80" x14ac:dyDescent="0.25">
      <c r="B28" s="7">
        <v>82</v>
      </c>
      <c r="C28" s="8" t="s">
        <v>16</v>
      </c>
      <c r="D28" s="4" t="s">
        <v>24</v>
      </c>
      <c r="E28" s="7">
        <v>16.93</v>
      </c>
      <c r="F28" s="8">
        <f t="shared" si="0"/>
        <v>8.008702725395725E-6</v>
      </c>
      <c r="G28" s="8">
        <f>AVERAGE(F28:F30)</f>
        <v>7.7211825848050847E-6</v>
      </c>
      <c r="H28" s="8">
        <f>STDEV(F28:F30)</f>
        <v>2.7024801925630845E-7</v>
      </c>
      <c r="I28" s="8"/>
      <c r="J28" s="4"/>
      <c r="K28" s="7">
        <v>26.62</v>
      </c>
      <c r="L28" s="8">
        <f t="shared" si="1"/>
        <v>9.6900000000000013</v>
      </c>
      <c r="M28" s="8">
        <f t="shared" si="2"/>
        <v>1.2106520507216658E-3</v>
      </c>
      <c r="N28" s="8">
        <f>AVERAGE(M28:M30)</f>
        <v>1.2929852685272135E-3</v>
      </c>
      <c r="O28" s="8">
        <f>STDEV(M28:M30)</f>
        <v>7.3662068521976857E-5</v>
      </c>
      <c r="P28" s="8"/>
      <c r="Q28" s="4"/>
      <c r="R28" s="7">
        <v>26.63</v>
      </c>
      <c r="S28" s="8">
        <f t="shared" si="12"/>
        <v>9.6999999999999993</v>
      </c>
      <c r="T28" s="8">
        <f t="shared" si="3"/>
        <v>1.2022894661571459E-3</v>
      </c>
      <c r="U28" s="8">
        <f>AVERAGE(T28:T30)</f>
        <v>1.2027708840061534E-3</v>
      </c>
      <c r="V28" s="8">
        <f>STDEV(T28:T30)</f>
        <v>4.1678605008815436E-5</v>
      </c>
      <c r="W28" s="8"/>
      <c r="X28" s="4"/>
      <c r="Y28" s="7">
        <v>25.77</v>
      </c>
      <c r="Z28" s="8">
        <f t="shared" si="13"/>
        <v>8.84</v>
      </c>
      <c r="AA28" s="8">
        <f t="shared" si="4"/>
        <v>2.1822014415473047E-3</v>
      </c>
      <c r="AB28" s="8">
        <f>AVERAGE(AA28:AA30)</f>
        <v>2.434297748865348E-3</v>
      </c>
      <c r="AC28" s="8">
        <f>STDEV(AA28:AA30)</f>
        <v>2.295672150316654E-4</v>
      </c>
      <c r="AD28" s="8"/>
      <c r="AE28" s="4"/>
      <c r="AF28" s="7">
        <v>26.33</v>
      </c>
      <c r="AG28" s="8">
        <f t="shared" si="14"/>
        <v>9.3999999999999986</v>
      </c>
      <c r="AH28" s="8">
        <f t="shared" si="5"/>
        <v>1.4801919594828118E-3</v>
      </c>
      <c r="AI28" s="8">
        <f>AVERAGE(AH28:AH30)</f>
        <v>1.9271283791137683E-3</v>
      </c>
      <c r="AJ28" s="8">
        <f>STDEV(AH28:AH30)</f>
        <v>5.7599807571353731E-4</v>
      </c>
      <c r="AK28" s="8"/>
      <c r="AL28" s="4"/>
      <c r="AM28" s="7">
        <v>26.43</v>
      </c>
      <c r="AN28" s="8">
        <f t="shared" si="15"/>
        <v>9.5</v>
      </c>
      <c r="AO28" s="8">
        <f t="shared" si="6"/>
        <v>1.3810679320049757E-3</v>
      </c>
      <c r="AP28" s="8">
        <f>AVERAGE(AO28:AO30)</f>
        <v>1.5113016147626408E-3</v>
      </c>
      <c r="AQ28" s="8">
        <f>STDEV(AO28:AO30)</f>
        <v>1.2531220674013343E-4</v>
      </c>
      <c r="AR28" s="8"/>
      <c r="AS28" s="4"/>
      <c r="AT28" s="7">
        <v>21.01</v>
      </c>
      <c r="AU28" s="8">
        <f t="shared" si="16"/>
        <v>4.0800000000000018</v>
      </c>
      <c r="AV28" s="8">
        <f t="shared" si="7"/>
        <v>5.9128602920349674E-2</v>
      </c>
      <c r="AW28" s="8">
        <f>AVERAGE(AV28:AV30)</f>
        <v>8.5428658873922272E-2</v>
      </c>
      <c r="AX28" s="8">
        <f>STDEV(AV28:AV30)</f>
        <v>2.8568401333409987E-2</v>
      </c>
      <c r="AY28" s="8"/>
      <c r="AZ28" s="4"/>
      <c r="BA28" s="7">
        <v>31.22</v>
      </c>
      <c r="BB28" s="8">
        <f t="shared" si="17"/>
        <v>14.29</v>
      </c>
      <c r="BC28" s="8">
        <f t="shared" si="8"/>
        <v>4.9920779941270859E-5</v>
      </c>
      <c r="BD28" s="8">
        <f>AVERAGE(BC28:BC30)</f>
        <v>5.6492777325976299E-5</v>
      </c>
      <c r="BE28" s="8">
        <f>STDEV(BC28:BC30)</f>
        <v>9.0308389054067198E-6</v>
      </c>
      <c r="BF28" s="8"/>
      <c r="BG28" s="4"/>
      <c r="BH28" s="7">
        <v>33.85</v>
      </c>
      <c r="BI28" s="8">
        <f t="shared" si="18"/>
        <v>16.920000000000002</v>
      </c>
      <c r="BJ28" s="8">
        <f t="shared" si="9"/>
        <v>8.0644076580915768E-6</v>
      </c>
      <c r="BK28" s="8">
        <f>AVERAGE(BJ28:BJ30)</f>
        <v>6.6811338301920956E-6</v>
      </c>
      <c r="BL28" s="8">
        <f>STDEV(BJ28:BJ30)</f>
        <v>1.2157877685455866E-6</v>
      </c>
      <c r="BM28" s="8"/>
      <c r="BN28" s="4"/>
      <c r="BO28" s="7">
        <v>26.01</v>
      </c>
      <c r="BP28" s="8">
        <f t="shared" si="19"/>
        <v>9.0800000000000018</v>
      </c>
      <c r="BQ28" s="8">
        <f t="shared" si="10"/>
        <v>1.8477688412609273E-3</v>
      </c>
      <c r="BR28" s="8">
        <f>AVERAGE(BQ28:BQ30)</f>
        <v>2.0039529176244294E-3</v>
      </c>
      <c r="BS28" s="8">
        <f>STDEV(BQ28:BQ30)</f>
        <v>1.7775611880210509E-4</v>
      </c>
      <c r="BT28" s="8"/>
      <c r="BU28" s="4"/>
      <c r="BV28" s="7">
        <v>39.200000000000003</v>
      </c>
      <c r="BW28" s="8">
        <f t="shared" si="21"/>
        <v>22.270000000000003</v>
      </c>
      <c r="BX28" s="8">
        <f t="shared" si="22"/>
        <v>1.9772518773423214E-7</v>
      </c>
      <c r="BY28" s="8">
        <f>AVERAGE(BX28:BX30)</f>
        <v>3.2390049085317564E-7</v>
      </c>
      <c r="BZ28" s="8">
        <f>STDEV(BX28:BX30)</f>
        <v>2.2090367207123182E-7</v>
      </c>
      <c r="CA28" s="8"/>
      <c r="CB28" s="4"/>
    </row>
    <row r="29" spans="2:80" x14ac:dyDescent="0.25">
      <c r="B29" s="7">
        <v>83</v>
      </c>
      <c r="C29" s="8" t="s">
        <v>16</v>
      </c>
      <c r="D29" s="4" t="s">
        <v>24</v>
      </c>
      <c r="E29" s="7">
        <v>16.989999999999998</v>
      </c>
      <c r="F29" s="8">
        <f t="shared" si="0"/>
        <v>7.6824611668145768E-6</v>
      </c>
      <c r="G29" s="8"/>
      <c r="H29" s="8"/>
      <c r="I29" s="8"/>
      <c r="J29" s="4"/>
      <c r="K29" s="7">
        <v>26.52</v>
      </c>
      <c r="L29" s="8">
        <f t="shared" si="1"/>
        <v>9.5300000000000011</v>
      </c>
      <c r="M29" s="8">
        <f t="shared" si="2"/>
        <v>1.352645964952074E-3</v>
      </c>
      <c r="N29" s="8"/>
      <c r="O29" s="8"/>
      <c r="P29" s="8"/>
      <c r="Q29" s="4"/>
      <c r="R29" s="7">
        <v>26.74</v>
      </c>
      <c r="S29" s="8">
        <f t="shared" si="12"/>
        <v>9.75</v>
      </c>
      <c r="T29" s="8">
        <f t="shared" si="3"/>
        <v>1.1613350732448454E-3</v>
      </c>
      <c r="U29" s="8"/>
      <c r="V29" s="8"/>
      <c r="W29" s="8"/>
      <c r="X29" s="4"/>
      <c r="Y29" s="7">
        <v>25.56</v>
      </c>
      <c r="Z29" s="8">
        <f t="shared" si="13"/>
        <v>8.57</v>
      </c>
      <c r="AA29" s="8">
        <f t="shared" si="4"/>
        <v>2.6313155798158012E-3</v>
      </c>
      <c r="AB29" s="8"/>
      <c r="AC29" s="8"/>
      <c r="AD29" s="8"/>
      <c r="AE29" s="4"/>
      <c r="AF29" s="7">
        <v>25.59</v>
      </c>
      <c r="AG29" s="8">
        <f t="shared" si="14"/>
        <v>8.6000000000000014</v>
      </c>
      <c r="AH29" s="8">
        <f t="shared" si="5"/>
        <v>2.5771638882283068E-3</v>
      </c>
      <c r="AI29" s="8"/>
      <c r="AJ29" s="8"/>
      <c r="AK29" s="8"/>
      <c r="AL29" s="4"/>
      <c r="AM29" s="7">
        <v>26.25</v>
      </c>
      <c r="AN29" s="8">
        <f t="shared" si="15"/>
        <v>9.2600000000000016</v>
      </c>
      <c r="AO29" s="8">
        <f t="shared" si="6"/>
        <v>1.6310310926335328E-3</v>
      </c>
      <c r="AP29" s="8"/>
      <c r="AQ29" s="8"/>
      <c r="AR29" s="8"/>
      <c r="AS29" s="4"/>
      <c r="AT29" s="7">
        <v>20.100000000000001</v>
      </c>
      <c r="AU29" s="8">
        <f t="shared" si="16"/>
        <v>3.110000000000003</v>
      </c>
      <c r="AV29" s="8">
        <f t="shared" si="7"/>
        <v>0.11582350773629614</v>
      </c>
      <c r="AW29" s="8"/>
      <c r="AX29" s="8"/>
      <c r="AY29" s="8"/>
      <c r="AZ29" s="4"/>
      <c r="BA29" s="7">
        <v>31.2</v>
      </c>
      <c r="BB29" s="8">
        <f t="shared" si="17"/>
        <v>14.21</v>
      </c>
      <c r="BC29" s="8">
        <f t="shared" si="8"/>
        <v>5.2767164996817903E-5</v>
      </c>
      <c r="BD29" s="8"/>
      <c r="BE29" s="8"/>
      <c r="BF29" s="8"/>
      <c r="BG29" s="4"/>
      <c r="BH29" s="7">
        <v>34.29</v>
      </c>
      <c r="BI29" s="8">
        <f t="shared" si="18"/>
        <v>17.3</v>
      </c>
      <c r="BJ29" s="8">
        <f t="shared" si="9"/>
        <v>6.196993990754967E-6</v>
      </c>
      <c r="BK29" s="8"/>
      <c r="BL29" s="8"/>
      <c r="BM29" s="8"/>
      <c r="BN29" s="4"/>
      <c r="BO29" s="7">
        <v>25.82</v>
      </c>
      <c r="BP29" s="8">
        <f t="shared" si="19"/>
        <v>8.8300000000000018</v>
      </c>
      <c r="BQ29" s="8">
        <f t="shared" si="10"/>
        <v>2.1973798529078292E-3</v>
      </c>
      <c r="BR29" s="8"/>
      <c r="BS29" s="8"/>
      <c r="BT29" s="8"/>
      <c r="BU29" s="4"/>
      <c r="BV29" s="7">
        <v>37.71</v>
      </c>
      <c r="BW29" s="8">
        <f t="shared" si="21"/>
        <v>20.720000000000002</v>
      </c>
      <c r="BX29" s="8">
        <f t="shared" si="22"/>
        <v>5.7897323817970524E-7</v>
      </c>
      <c r="BY29" s="8"/>
      <c r="BZ29" s="8"/>
      <c r="CA29" s="8"/>
      <c r="CB29" s="4"/>
    </row>
    <row r="30" spans="2:80" x14ac:dyDescent="0.25">
      <c r="B30" s="3">
        <v>84</v>
      </c>
      <c r="C30" s="2" t="s">
        <v>16</v>
      </c>
      <c r="D30" s="1" t="s">
        <v>24</v>
      </c>
      <c r="E30" s="3">
        <v>17.03</v>
      </c>
      <c r="F30" s="2">
        <f t="shared" si="0"/>
        <v>7.4723838622049497E-6</v>
      </c>
      <c r="G30" s="2"/>
      <c r="H30" s="2"/>
      <c r="I30" s="2"/>
      <c r="J30" s="1"/>
      <c r="K30" s="7">
        <v>26.6</v>
      </c>
      <c r="L30" s="8">
        <f t="shared" si="1"/>
        <v>9.57</v>
      </c>
      <c r="M30" s="8">
        <f t="shared" si="2"/>
        <v>1.3156577899079006E-3</v>
      </c>
      <c r="N30" s="8"/>
      <c r="O30" s="8"/>
      <c r="P30" s="8"/>
      <c r="Q30" s="4"/>
      <c r="R30" s="7">
        <v>26.68</v>
      </c>
      <c r="S30" s="2">
        <f t="shared" si="12"/>
        <v>9.6499999999999986</v>
      </c>
      <c r="T30" s="8">
        <f t="shared" si="3"/>
        <v>1.2446881126164688E-3</v>
      </c>
      <c r="U30" s="8"/>
      <c r="V30" s="8"/>
      <c r="W30" s="8"/>
      <c r="X30" s="4"/>
      <c r="Y30" s="7">
        <v>25.68</v>
      </c>
      <c r="Z30" s="8">
        <f t="shared" si="13"/>
        <v>8.6499999999999986</v>
      </c>
      <c r="AA30" s="8">
        <f t="shared" si="4"/>
        <v>2.4893762252329375E-3</v>
      </c>
      <c r="AB30" s="8"/>
      <c r="AC30" s="8"/>
      <c r="AD30" s="8"/>
      <c r="AE30" s="4"/>
      <c r="AF30" s="7">
        <v>26.21</v>
      </c>
      <c r="AG30" s="8">
        <f t="shared" si="14"/>
        <v>9.18</v>
      </c>
      <c r="AH30" s="8">
        <f t="shared" si="5"/>
        <v>1.7240292896301863E-3</v>
      </c>
      <c r="AI30" s="8"/>
      <c r="AJ30" s="8"/>
      <c r="AK30" s="8"/>
      <c r="AL30" s="4"/>
      <c r="AM30" s="7">
        <v>26.39</v>
      </c>
      <c r="AN30" s="8">
        <f t="shared" si="15"/>
        <v>9.36</v>
      </c>
      <c r="AO30" s="8">
        <f t="shared" si="6"/>
        <v>1.5218058196494143E-3</v>
      </c>
      <c r="AP30" s="8"/>
      <c r="AQ30" s="8"/>
      <c r="AR30" s="8"/>
      <c r="AS30" s="4"/>
      <c r="AT30" s="7">
        <v>20.65</v>
      </c>
      <c r="AU30" s="8">
        <f t="shared" si="16"/>
        <v>3.6199999999999974</v>
      </c>
      <c r="AV30" s="8">
        <f t="shared" si="7"/>
        <v>8.1333865965121002E-2</v>
      </c>
      <c r="AW30" s="8"/>
      <c r="AX30" s="8"/>
      <c r="AY30" s="8"/>
      <c r="AZ30" s="4"/>
      <c r="BA30" s="7">
        <v>30.9</v>
      </c>
      <c r="BB30" s="2">
        <f t="shared" si="17"/>
        <v>13.869999999999997</v>
      </c>
      <c r="BC30" s="8">
        <f t="shared" si="8"/>
        <v>6.6790387039840148E-5</v>
      </c>
      <c r="BD30" s="8"/>
      <c r="BE30" s="8"/>
      <c r="BF30" s="8"/>
      <c r="BG30" s="4"/>
      <c r="BH30" s="7">
        <v>34.43</v>
      </c>
      <c r="BI30" s="8">
        <f t="shared" si="18"/>
        <v>17.399999999999999</v>
      </c>
      <c r="BJ30" s="8">
        <f t="shared" si="9"/>
        <v>5.7819998417297414E-6</v>
      </c>
      <c r="BK30" s="8"/>
      <c r="BL30" s="8"/>
      <c r="BM30" s="8"/>
      <c r="BN30" s="4"/>
      <c r="BO30" s="7">
        <v>26.02</v>
      </c>
      <c r="BP30" s="8">
        <f t="shared" si="19"/>
        <v>8.9899999999999984</v>
      </c>
      <c r="BQ30" s="8">
        <f t="shared" si="10"/>
        <v>1.9667100587045312E-3</v>
      </c>
      <c r="BR30" s="8"/>
      <c r="BS30" s="8"/>
      <c r="BT30" s="8"/>
      <c r="BU30" s="4"/>
      <c r="BV30" s="7">
        <v>39.32</v>
      </c>
      <c r="BW30" s="8">
        <f t="shared" si="21"/>
        <v>22.29</v>
      </c>
      <c r="BX30" s="8">
        <f t="shared" si="22"/>
        <v>1.950030466455895E-7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57">
        <v>33.4</v>
      </c>
      <c r="S31" s="8">
        <f t="shared" ref="S31:S33" si="23">R31-E31</f>
        <v>16.869999999999997</v>
      </c>
      <c r="T31" s="12">
        <f t="shared" si="3"/>
        <v>8.3487983799800304E-6</v>
      </c>
      <c r="U31" s="12">
        <f>AVERAGE(T33)</f>
        <v>3.3350592205917841E-4</v>
      </c>
      <c r="V31" s="12" t="e">
        <f>STDEV(T33)</f>
        <v>#DIV/0!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12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1"/>
        <v>28.47</v>
      </c>
      <c r="BX31" s="12">
        <f t="shared" si="22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16.739999999999998</v>
      </c>
      <c r="F32" s="8">
        <f t="shared" ref="F32:F36" si="24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51">
        <v>32.6</v>
      </c>
      <c r="S32" s="8">
        <f t="shared" si="23"/>
        <v>15.860000000000003</v>
      </c>
      <c r="T32" s="8">
        <f t="shared" si="3"/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1"/>
        <v>28.26</v>
      </c>
      <c r="BX32" s="8">
        <f t="shared" si="22"/>
        <v>3.1109449246092473E-9</v>
      </c>
      <c r="BY32" s="8"/>
      <c r="BZ32" s="8"/>
      <c r="CA32" s="8"/>
      <c r="CB32" s="4"/>
    </row>
    <row r="33" spans="2:80" x14ac:dyDescent="0.25">
      <c r="B33" s="7">
        <f t="shared" ref="B33:B36" si="25">B32+1</f>
        <v>102</v>
      </c>
      <c r="C33" s="8" t="s">
        <v>28</v>
      </c>
      <c r="D33" s="8" t="s">
        <v>12</v>
      </c>
      <c r="E33" s="3">
        <v>16.47</v>
      </c>
      <c r="F33" s="2">
        <f t="shared" si="24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3">
        <v>28.02</v>
      </c>
      <c r="S33" s="2">
        <f t="shared" si="23"/>
        <v>11.55</v>
      </c>
      <c r="T33" s="2">
        <f t="shared" si="3"/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1"/>
        <v>27.96</v>
      </c>
      <c r="BX33" s="2">
        <f t="shared" si="22"/>
        <v>3.8300224641563929E-9</v>
      </c>
      <c r="BY33" s="2"/>
      <c r="BZ33" s="2"/>
      <c r="CA33" s="2"/>
      <c r="CB33" s="1"/>
    </row>
    <row r="34" spans="2:80" x14ac:dyDescent="0.25">
      <c r="B34" s="11">
        <v>106</v>
      </c>
      <c r="C34" s="12" t="s">
        <v>28</v>
      </c>
      <c r="D34" s="13" t="s">
        <v>24</v>
      </c>
      <c r="E34" s="7">
        <v>16.54</v>
      </c>
      <c r="F34" s="8">
        <f t="shared" si="24"/>
        <v>1.0494551224821044E-5</v>
      </c>
      <c r="G34" s="8">
        <f t="shared" ref="G34" si="26">AVERAGE(F34:F36)</f>
        <v>1.0773801990582985E-5</v>
      </c>
      <c r="H34" s="8">
        <f t="shared" ref="H34" si="27">STDEV(F34:F36)</f>
        <v>5.4765643892910686E-7</v>
      </c>
      <c r="I34" s="6">
        <f>G34/G31</f>
        <v>1.0521328821109335</v>
      </c>
      <c r="J34" s="5">
        <f>((H34/G34)^2+(H31/G31)^2)^0.5*I34</f>
        <v>0.11419688959564912</v>
      </c>
      <c r="K34" s="7">
        <v>26.72</v>
      </c>
      <c r="L34" s="8">
        <f t="shared" si="1"/>
        <v>10.18</v>
      </c>
      <c r="M34" s="8">
        <f t="shared" si="2"/>
        <v>8.6201464481509306E-4</v>
      </c>
      <c r="N34" s="8">
        <f t="shared" ref="N34" si="28">AVERAGE(M34:M36)</f>
        <v>9.691905941236938E-4</v>
      </c>
      <c r="O34" s="8">
        <f t="shared" ref="O34" si="29">STDEV(M34:M36)</f>
        <v>1.8046658861836827E-4</v>
      </c>
      <c r="P34" s="6">
        <f>N34/N31</f>
        <v>1.0442862420961265</v>
      </c>
      <c r="Q34" s="5">
        <f>((O34/N34)^2+(O31/N31)^2)^0.5*P34</f>
        <v>0.34430317681714367</v>
      </c>
      <c r="R34" s="7">
        <v>27.5</v>
      </c>
      <c r="S34" s="8">
        <f t="shared" si="12"/>
        <v>10.96</v>
      </c>
      <c r="T34" s="8">
        <f t="shared" si="3"/>
        <v>5.0200870442190749E-4</v>
      </c>
      <c r="U34" s="8">
        <f t="shared" ref="U34" si="30">AVERAGE(T34:T36)</f>
        <v>5.6932769304305871E-4</v>
      </c>
      <c r="V34" s="8">
        <f t="shared" ref="V34" si="31">STDEV(T34:T36)</f>
        <v>9.0075757389998273E-5</v>
      </c>
      <c r="W34" s="6">
        <f>U34/U31</f>
        <v>1.707099200901252</v>
      </c>
      <c r="X34" s="5" t="e">
        <f>((V34/U34)^2+(V31/U31)^2)^0.5*W34</f>
        <v>#DIV/0!</v>
      </c>
      <c r="Y34" s="7">
        <v>27.03</v>
      </c>
      <c r="Z34" s="8">
        <f t="shared" si="13"/>
        <v>10.490000000000002</v>
      </c>
      <c r="AA34" s="8">
        <f t="shared" si="4"/>
        <v>6.9533700956888168E-4</v>
      </c>
      <c r="AB34" s="8">
        <f t="shared" ref="AB34" si="32">AVERAGE(AA34:AA36)</f>
        <v>7.4612627840637798E-4</v>
      </c>
      <c r="AC34" s="8">
        <f t="shared" ref="AC34" si="33">STDEV(AA34:AA36)</f>
        <v>1.0061698614676136E-4</v>
      </c>
      <c r="AD34" s="6">
        <f>AB34/AB31</f>
        <v>0.94054615671322328</v>
      </c>
      <c r="AE34" s="5">
        <f>((AC34/AB34)^2+(AC31/AB31)^2)^0.5*AD34</f>
        <v>0.23487812693749324</v>
      </c>
      <c r="AF34" s="7">
        <v>27.63</v>
      </c>
      <c r="AG34" s="8">
        <f t="shared" si="14"/>
        <v>11.09</v>
      </c>
      <c r="AH34" s="8">
        <f t="shared" si="5"/>
        <v>4.5875134238965425E-4</v>
      </c>
      <c r="AI34" s="8">
        <f t="shared" ref="AI34" si="34">AVERAGE(AH34:AH36)</f>
        <v>4.5769506672604698E-4</v>
      </c>
      <c r="AJ34" s="8">
        <f t="shared" ref="AJ34" si="35">STDEV(AH34:AH36)</f>
        <v>1.8295231161662895E-6</v>
      </c>
      <c r="AK34" s="6">
        <f>AI34/AI31</f>
        <v>2.3013410164598942</v>
      </c>
      <c r="AL34" s="5">
        <f>((AJ34/AI34)^2+(AJ31/AI31)^2)^0.5*AK34</f>
        <v>9.8515734064130042E-2</v>
      </c>
      <c r="AM34" s="7">
        <v>26.52</v>
      </c>
      <c r="AN34" s="8">
        <f t="shared" si="15"/>
        <v>9.98</v>
      </c>
      <c r="AO34" s="8">
        <f t="shared" si="6"/>
        <v>9.9019480448245007E-4</v>
      </c>
      <c r="AP34" s="8">
        <f t="shared" ref="AP34" si="36">AVERAGE(AO34:AO36)</f>
        <v>9.548259035873038E-4</v>
      </c>
      <c r="AQ34" s="8">
        <f t="shared" ref="AQ34" si="37">STDEV(AO34:AO36)</f>
        <v>4.016209507223667E-5</v>
      </c>
      <c r="AR34" s="6">
        <f>AP34/AP31</f>
        <v>1.528310243556243</v>
      </c>
      <c r="AS34" s="5">
        <f>((AQ34/AP34)^2+(AQ31/AP31)^2)^0.5*AR34</f>
        <v>0.26869894171057435</v>
      </c>
      <c r="AT34" s="7">
        <v>20.23</v>
      </c>
      <c r="AU34" s="8">
        <f t="shared" si="16"/>
        <v>3.6900000000000013</v>
      </c>
      <c r="AV34" s="8">
        <f t="shared" si="7"/>
        <v>7.7481731246186583E-2</v>
      </c>
      <c r="AW34" s="8">
        <f t="shared" ref="AW34" si="38">AVERAGE(AV34:AV36)</f>
        <v>7.0726065497219825E-2</v>
      </c>
      <c r="AX34" s="8">
        <f t="shared" ref="AX34" si="39">STDEV(AV34:AV36)</f>
        <v>9.10553419536036E-3</v>
      </c>
      <c r="AY34" s="6">
        <f>AW34/AW31</f>
        <v>2.7695019043325635</v>
      </c>
      <c r="AZ34" s="5">
        <f>((AX34/AW34)^2+(AX31/AW31)^2)^0.5*AY34</f>
        <v>0.51522385879451826</v>
      </c>
      <c r="BA34" s="7">
        <v>31.09</v>
      </c>
      <c r="BB34" s="8">
        <f t="shared" si="17"/>
        <v>14.55</v>
      </c>
      <c r="BC34" s="8">
        <f t="shared" si="8"/>
        <v>4.1688240257397295E-5</v>
      </c>
      <c r="BD34" s="8">
        <f t="shared" ref="BD34" si="40">AVERAGE(BC34:BC36)</f>
        <v>4.5823956479966483E-5</v>
      </c>
      <c r="BE34" s="8">
        <f t="shared" ref="BE34" si="41">STDEV(BC34:BC36)</f>
        <v>3.6426428356730983E-6</v>
      </c>
      <c r="BF34" s="6">
        <f>BD34/BD31</f>
        <v>1.3912935970651548</v>
      </c>
      <c r="BG34" s="5">
        <f>((BE34/BD34)^2+(BE31/BD31)^2)^0.5*BF34</f>
        <v>0.11143456213727776</v>
      </c>
      <c r="BH34" s="7">
        <v>28.26</v>
      </c>
      <c r="BI34" s="8">
        <f t="shared" si="18"/>
        <v>11.720000000000002</v>
      </c>
      <c r="BJ34" s="8">
        <f t="shared" si="9"/>
        <v>2.964342979480093E-4</v>
      </c>
      <c r="BK34" s="8">
        <f t="shared" ref="BK34" si="42">AVERAGE(BJ34:BJ36)</f>
        <v>3.3600425278981403E-4</v>
      </c>
      <c r="BL34" s="8">
        <f t="shared" ref="BL34" si="43">STDEV(BJ34:BJ36)</f>
        <v>5.122823678658807E-5</v>
      </c>
      <c r="BM34" s="6">
        <f>BK34/BK31</f>
        <v>1.2608085454698374</v>
      </c>
      <c r="BN34" s="5">
        <f>((BL34/BK34)^2+(BL31/BK31)^2)^0.5*BM34</f>
        <v>0.21684277127384258</v>
      </c>
      <c r="BO34" s="7">
        <v>26.3</v>
      </c>
      <c r="BP34" s="8">
        <f t="shared" si="19"/>
        <v>9.7600000000000016</v>
      </c>
      <c r="BQ34" s="8">
        <f t="shared" si="10"/>
        <v>1.153313145927275E-3</v>
      </c>
      <c r="BR34" s="8">
        <f t="shared" ref="BR34" si="44">AVERAGE(BQ34:BQ36)</f>
        <v>1.0855176741662077E-3</v>
      </c>
      <c r="BS34" s="8">
        <f t="shared" ref="BS34" si="45">STDEV(BQ34:BQ36)</f>
        <v>1.4640562551203399E-4</v>
      </c>
      <c r="BT34" s="6">
        <f>BR34/BR31</f>
        <v>0.69543585412289377</v>
      </c>
      <c r="BU34" s="5">
        <f>((BS34/BR34)^2+(BS31/BR31)^2)^0.5*BT34</f>
        <v>0.12335663213474456</v>
      </c>
      <c r="BV34" s="7">
        <v>41.14</v>
      </c>
      <c r="BW34" s="8">
        <f t="shared" si="21"/>
        <v>24.6</v>
      </c>
      <c r="BX34" s="8">
        <f t="shared" si="22"/>
        <v>3.932440014996808E-8</v>
      </c>
      <c r="BY34" s="8">
        <f>AVERAGE(BX34:BX35)</f>
        <v>3.2724643231763407E-8</v>
      </c>
      <c r="BZ34" s="8">
        <f>STDEV(BX34:BX35)</f>
        <v>9.3334657420907078E-9</v>
      </c>
      <c r="CA34" s="6">
        <f>BY34/BY31</f>
        <v>10.194068806367031</v>
      </c>
      <c r="CB34" s="5">
        <f>((BZ34/BY34)^2+(BZ31/BY31)^2)^0.5*CA34</f>
        <v>3.4361379785186545</v>
      </c>
    </row>
    <row r="35" spans="2:80" x14ac:dyDescent="0.25">
      <c r="B35" s="7">
        <f t="shared" si="25"/>
        <v>107</v>
      </c>
      <c r="C35" s="8" t="s">
        <v>28</v>
      </c>
      <c r="D35" s="4" t="s">
        <v>24</v>
      </c>
      <c r="E35" s="7">
        <v>16.420000000000002</v>
      </c>
      <c r="F35" s="8">
        <f t="shared" si="24"/>
        <v>1.140479468257857E-5</v>
      </c>
      <c r="G35" s="8"/>
      <c r="H35" s="8"/>
      <c r="I35" s="6"/>
      <c r="J35" s="5"/>
      <c r="K35" s="7">
        <v>26.59</v>
      </c>
      <c r="L35" s="8">
        <f t="shared" si="1"/>
        <v>10.169999999999998</v>
      </c>
      <c r="M35" s="8">
        <f t="shared" si="2"/>
        <v>8.680104308267302E-4</v>
      </c>
      <c r="N35" s="6"/>
      <c r="O35" s="6"/>
      <c r="P35" s="6"/>
      <c r="Q35" s="5"/>
      <c r="R35" s="7">
        <v>27.29</v>
      </c>
      <c r="S35" s="8">
        <f t="shared" si="12"/>
        <v>10.869999999999997</v>
      </c>
      <c r="T35" s="8">
        <f t="shared" si="3"/>
        <v>5.343230963187213E-4</v>
      </c>
      <c r="U35" s="6"/>
      <c r="V35" s="6"/>
      <c r="W35" s="6"/>
      <c r="X35" s="5"/>
      <c r="Y35" s="7">
        <v>26.94</v>
      </c>
      <c r="Z35" s="8">
        <f t="shared" si="13"/>
        <v>10.52</v>
      </c>
      <c r="AA35" s="8">
        <f t="shared" si="4"/>
        <v>6.8102718083515919E-4</v>
      </c>
      <c r="AB35" s="6"/>
      <c r="AC35" s="6"/>
      <c r="AD35" s="6"/>
      <c r="AE35" s="5"/>
      <c r="AF35" s="7">
        <v>27.51</v>
      </c>
      <c r="AG35" s="8">
        <f t="shared" si="14"/>
        <v>11.09</v>
      </c>
      <c r="AH35" s="8">
        <f t="shared" si="5"/>
        <v>4.5875134238965425E-4</v>
      </c>
      <c r="AI35" s="6"/>
      <c r="AJ35" s="6"/>
      <c r="AK35" s="6"/>
      <c r="AL35" s="5"/>
      <c r="AM35" s="7">
        <v>26.44</v>
      </c>
      <c r="AN35" s="8">
        <f t="shared" si="15"/>
        <v>10.02</v>
      </c>
      <c r="AO35" s="8">
        <f t="shared" si="6"/>
        <v>9.6311787548179631E-4</v>
      </c>
      <c r="AP35" s="6"/>
      <c r="AQ35" s="6"/>
      <c r="AR35" s="6"/>
      <c r="AS35" s="5"/>
      <c r="AT35" s="7">
        <v>20.170000000000002</v>
      </c>
      <c r="AU35" s="8">
        <f t="shared" si="16"/>
        <v>3.75</v>
      </c>
      <c r="AV35" s="8">
        <f t="shared" si="7"/>
        <v>7.4325444687670064E-2</v>
      </c>
      <c r="AW35" s="6"/>
      <c r="AX35" s="6"/>
      <c r="AY35" s="6"/>
      <c r="AZ35" s="5"/>
      <c r="BA35" s="7">
        <v>30.75</v>
      </c>
      <c r="BB35" s="8">
        <f t="shared" si="17"/>
        <v>14.329999999999998</v>
      </c>
      <c r="BC35" s="8">
        <f t="shared" si="8"/>
        <v>4.8555693588557124E-5</v>
      </c>
      <c r="BD35" s="6"/>
      <c r="BE35" s="6"/>
      <c r="BF35" s="6"/>
      <c r="BG35" s="5"/>
      <c r="BH35" s="7">
        <v>27.73</v>
      </c>
      <c r="BI35" s="8">
        <f t="shared" si="18"/>
        <v>11.309999999999999</v>
      </c>
      <c r="BJ35" s="8">
        <f t="shared" si="9"/>
        <v>3.9386804649517941E-4</v>
      </c>
      <c r="BK35" s="6"/>
      <c r="BL35" s="6"/>
      <c r="BM35" s="6"/>
      <c r="BN35" s="5"/>
      <c r="BO35" s="7">
        <v>26.14</v>
      </c>
      <c r="BP35" s="8">
        <f t="shared" si="19"/>
        <v>9.7199999999999989</v>
      </c>
      <c r="BQ35" s="8">
        <f t="shared" si="10"/>
        <v>1.1857371917920394E-3</v>
      </c>
      <c r="BR35" s="6"/>
      <c r="BS35" s="6"/>
      <c r="BT35" s="6"/>
      <c r="BU35" s="5"/>
      <c r="BV35" s="7">
        <v>41.61</v>
      </c>
      <c r="BW35" s="8">
        <f t="shared" si="21"/>
        <v>25.189999999999998</v>
      </c>
      <c r="BX35" s="8">
        <f t="shared" si="22"/>
        <v>2.6124886313558737E-8</v>
      </c>
      <c r="BY35" s="6"/>
      <c r="BZ35" s="6"/>
      <c r="CA35" s="6"/>
      <c r="CB35" s="5"/>
    </row>
    <row r="36" spans="2:80" x14ac:dyDescent="0.25">
      <c r="B36" s="3">
        <f t="shared" si="25"/>
        <v>108</v>
      </c>
      <c r="C36" s="2" t="s">
        <v>28</v>
      </c>
      <c r="D36" s="1" t="s">
        <v>24</v>
      </c>
      <c r="E36" s="3">
        <v>16.55</v>
      </c>
      <c r="F36" s="2">
        <f t="shared" si="24"/>
        <v>1.0422060064349339E-5</v>
      </c>
      <c r="G36" s="2"/>
      <c r="H36" s="2"/>
      <c r="I36" s="16"/>
      <c r="J36" s="17"/>
      <c r="K36" s="3">
        <v>26.28</v>
      </c>
      <c r="L36" s="2">
        <f t="shared" si="1"/>
        <v>9.73</v>
      </c>
      <c r="M36" s="2">
        <f t="shared" si="2"/>
        <v>1.1775467067292585E-3</v>
      </c>
      <c r="N36" s="16"/>
      <c r="O36" s="16"/>
      <c r="P36" s="16"/>
      <c r="Q36" s="17"/>
      <c r="R36" s="3">
        <v>27.09</v>
      </c>
      <c r="S36" s="2">
        <f t="shared" si="12"/>
        <v>10.54</v>
      </c>
      <c r="T36" s="2">
        <f t="shared" si="3"/>
        <v>6.7165127838854724E-4</v>
      </c>
      <c r="U36" s="16"/>
      <c r="V36" s="16"/>
      <c r="W36" s="16"/>
      <c r="X36" s="17"/>
      <c r="Y36" s="3">
        <v>26.73</v>
      </c>
      <c r="Z36" s="2">
        <f t="shared" si="13"/>
        <v>10.18</v>
      </c>
      <c r="AA36" s="2">
        <f t="shared" si="4"/>
        <v>8.6201464481509306E-4</v>
      </c>
      <c r="AB36" s="16"/>
      <c r="AC36" s="16"/>
      <c r="AD36" s="16"/>
      <c r="AE36" s="17"/>
      <c r="AF36" s="3">
        <v>27.65</v>
      </c>
      <c r="AG36" s="2">
        <f t="shared" si="14"/>
        <v>11.099999999999998</v>
      </c>
      <c r="AH36" s="2">
        <f t="shared" si="5"/>
        <v>4.555825153988325E-4</v>
      </c>
      <c r="AI36" s="16"/>
      <c r="AJ36" s="16"/>
      <c r="AK36" s="16"/>
      <c r="AL36" s="17"/>
      <c r="AM36" s="3">
        <v>26.65</v>
      </c>
      <c r="AN36" s="2">
        <f t="shared" si="15"/>
        <v>10.099999999999998</v>
      </c>
      <c r="AO36" s="2">
        <f t="shared" si="6"/>
        <v>9.11165030797665E-4</v>
      </c>
      <c r="AP36" s="16"/>
      <c r="AQ36" s="16"/>
      <c r="AR36" s="16"/>
      <c r="AS36" s="17"/>
      <c r="AT36" s="3">
        <v>20.6</v>
      </c>
      <c r="AU36" s="2">
        <f t="shared" si="16"/>
        <v>4.0500000000000007</v>
      </c>
      <c r="AV36" s="2">
        <f t="shared" si="7"/>
        <v>6.0371020557802829E-2</v>
      </c>
      <c r="AW36" s="16"/>
      <c r="AX36" s="16"/>
      <c r="AY36" s="16"/>
      <c r="AZ36" s="17"/>
      <c r="BA36" s="3">
        <v>30.92</v>
      </c>
      <c r="BB36" s="2">
        <f t="shared" si="17"/>
        <v>14.370000000000001</v>
      </c>
      <c r="BC36" s="2">
        <f t="shared" si="8"/>
        <v>4.722793559394503E-5</v>
      </c>
      <c r="BD36" s="16"/>
      <c r="BE36" s="16"/>
      <c r="BF36" s="16"/>
      <c r="BG36" s="17"/>
      <c r="BH36" s="3">
        <v>28.17</v>
      </c>
      <c r="BI36" s="2">
        <f t="shared" si="18"/>
        <v>11.620000000000001</v>
      </c>
      <c r="BJ36" s="2">
        <f t="shared" si="9"/>
        <v>3.1771041392625337E-4</v>
      </c>
      <c r="BK36" s="16"/>
      <c r="BL36" s="16"/>
      <c r="BM36" s="16"/>
      <c r="BN36" s="17"/>
      <c r="BO36" s="3">
        <v>26.64</v>
      </c>
      <c r="BP36" s="2">
        <f t="shared" si="19"/>
        <v>10.09</v>
      </c>
      <c r="BQ36" s="2">
        <f t="shared" si="10"/>
        <v>9.1750268477930861E-4</v>
      </c>
      <c r="BR36" s="16"/>
      <c r="BS36" s="16"/>
      <c r="BT36" s="16"/>
      <c r="BU36" s="17"/>
      <c r="BV36" s="56">
        <v>38.17</v>
      </c>
      <c r="BW36" s="2">
        <f t="shared" si="21"/>
        <v>21.62</v>
      </c>
      <c r="BX36" s="2">
        <f t="shared" si="22"/>
        <v>3.1026407609985654E-7</v>
      </c>
      <c r="BY36" s="16"/>
      <c r="BZ36" s="16"/>
      <c r="CA36" s="16"/>
      <c r="CB36" s="17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</row>
    <row r="46" spans="2:80" x14ac:dyDescent="0.25">
      <c r="B46" s="11"/>
      <c r="C46" s="11" t="s">
        <v>0</v>
      </c>
      <c r="D46" s="12"/>
      <c r="E46" s="11" t="s">
        <v>1</v>
      </c>
      <c r="F46" s="13"/>
      <c r="G46" s="12" t="s">
        <v>2</v>
      </c>
      <c r="H46" s="12"/>
      <c r="I46" s="11" t="s">
        <v>3</v>
      </c>
      <c r="J46" s="13"/>
      <c r="K46" s="12" t="s">
        <v>4</v>
      </c>
      <c r="L46" s="12"/>
      <c r="M46" s="11" t="s">
        <v>18</v>
      </c>
      <c r="N46" s="13"/>
      <c r="O46" s="12" t="s">
        <v>19</v>
      </c>
      <c r="P46" s="12"/>
      <c r="Q46" s="11" t="s">
        <v>20</v>
      </c>
      <c r="R46" s="13"/>
      <c r="S46" s="12" t="s">
        <v>21</v>
      </c>
      <c r="T46" s="12"/>
      <c r="U46" s="39" t="s">
        <v>22</v>
      </c>
      <c r="V46" s="41"/>
      <c r="W46" s="12" t="s">
        <v>23</v>
      </c>
      <c r="X46" s="13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</row>
    <row r="47" spans="2:80" x14ac:dyDescent="0.25">
      <c r="B47" s="47" t="s">
        <v>11</v>
      </c>
      <c r="C47" s="44">
        <v>1</v>
      </c>
      <c r="D47" s="31">
        <v>0.10022603833243297</v>
      </c>
      <c r="E47" s="33">
        <v>1</v>
      </c>
      <c r="F47" s="33">
        <v>0.28235919434481155</v>
      </c>
      <c r="G47" s="44">
        <v>1</v>
      </c>
      <c r="H47" s="33">
        <v>0.1508085427183429</v>
      </c>
      <c r="I47" s="44">
        <v>1</v>
      </c>
      <c r="J47" s="31">
        <v>0.1015233241060669</v>
      </c>
      <c r="K47" s="33">
        <v>1</v>
      </c>
      <c r="L47" s="31">
        <v>6.7946153157826664E-2</v>
      </c>
      <c r="M47" s="33">
        <v>1</v>
      </c>
      <c r="N47" s="33">
        <v>0.10713735422074845</v>
      </c>
      <c r="O47" s="44">
        <v>1</v>
      </c>
      <c r="P47" s="31">
        <v>6.8047599129704497E-2</v>
      </c>
      <c r="Q47" s="33">
        <v>1</v>
      </c>
      <c r="R47" s="33">
        <v>0.33008094652645836</v>
      </c>
      <c r="S47" s="44">
        <v>1</v>
      </c>
      <c r="T47" s="31">
        <v>0.17142463495291463</v>
      </c>
      <c r="U47" s="33">
        <v>1</v>
      </c>
      <c r="V47" s="33">
        <v>0.10603023474196441</v>
      </c>
      <c r="W47" s="44">
        <v>1</v>
      </c>
      <c r="X47" s="31">
        <v>0.78586035779661367</v>
      </c>
    </row>
    <row r="48" spans="2:80" x14ac:dyDescent="0.25">
      <c r="B48" s="46" t="s">
        <v>13</v>
      </c>
      <c r="C48" s="42">
        <v>0.93686999695567552</v>
      </c>
      <c r="D48" s="32">
        <v>7.4263241209662753E-2</v>
      </c>
      <c r="E48" s="34">
        <v>1.0080457998342307</v>
      </c>
      <c r="F48" s="34">
        <v>0.18928368673100338</v>
      </c>
      <c r="G48" s="42">
        <v>1.5166154775980158</v>
      </c>
      <c r="H48" s="34">
        <v>0.32541632881771632</v>
      </c>
      <c r="I48" s="42">
        <v>1.5115535032511045</v>
      </c>
      <c r="J48" s="32">
        <v>0.27319570152717931</v>
      </c>
      <c r="K48" s="34">
        <v>0.95159987891032538</v>
      </c>
      <c r="L48" s="32">
        <v>7.966003966813294E-2</v>
      </c>
      <c r="M48" s="34">
        <v>1.1802902537892555</v>
      </c>
      <c r="N48" s="34">
        <v>0.19815477678922447</v>
      </c>
      <c r="O48" s="42">
        <v>0.99163852193629964</v>
      </c>
      <c r="P48" s="32">
        <v>0.157313626448536</v>
      </c>
      <c r="Q48" s="34">
        <v>1.2653596732341532</v>
      </c>
      <c r="R48" s="34">
        <v>0.33381284358329738</v>
      </c>
      <c r="S48" s="42">
        <v>0.83510228457824742</v>
      </c>
      <c r="T48" s="32">
        <v>0.15568840080648877</v>
      </c>
      <c r="U48" s="34">
        <v>1.1242721952678547</v>
      </c>
      <c r="V48" s="34">
        <v>0.12152837487120778</v>
      </c>
      <c r="W48" s="42">
        <v>1.0680679731320297</v>
      </c>
      <c r="X48" s="32">
        <v>0.10759574701781886</v>
      </c>
    </row>
    <row r="49" spans="2:28" x14ac:dyDescent="0.25">
      <c r="B49" s="46" t="s">
        <v>14</v>
      </c>
      <c r="C49" s="42">
        <v>1.0598682465111922</v>
      </c>
      <c r="D49" s="32">
        <v>0.29627056572382549</v>
      </c>
      <c r="E49" s="34">
        <v>4.0231806185223578</v>
      </c>
      <c r="F49" s="34">
        <v>1.471266775353842</v>
      </c>
      <c r="G49" s="42">
        <v>2.6928509175304409</v>
      </c>
      <c r="H49" s="34">
        <v>1.6252920406005316</v>
      </c>
      <c r="I49" s="42">
        <v>6.8068895596477859</v>
      </c>
      <c r="J49" s="32">
        <v>2.8236551513103763</v>
      </c>
      <c r="K49" s="34">
        <v>1.1960189764666413</v>
      </c>
      <c r="L49" s="32">
        <v>0.25506570757683877</v>
      </c>
      <c r="M49" s="34">
        <v>29.730105479152677</v>
      </c>
      <c r="N49" s="34">
        <v>4.1008176534267209</v>
      </c>
      <c r="O49" s="42">
        <v>18.589564356393321</v>
      </c>
      <c r="P49" s="32">
        <v>7.434436148631578</v>
      </c>
      <c r="Q49" s="34">
        <v>0.98530096703988568</v>
      </c>
      <c r="R49" s="34">
        <v>0.22473590256607709</v>
      </c>
      <c r="S49" s="42">
        <v>1.0293829064867539</v>
      </c>
      <c r="T49" s="32">
        <v>0.46703007647405698</v>
      </c>
      <c r="U49" s="34">
        <v>1.8415896511690877</v>
      </c>
      <c r="V49" s="34">
        <v>0.90419482460890699</v>
      </c>
      <c r="W49" s="42">
        <v>666.93921023540622</v>
      </c>
      <c r="X49" s="32">
        <v>188.32454114375392</v>
      </c>
    </row>
    <row r="50" spans="2:28" x14ac:dyDescent="0.25">
      <c r="B50" s="46" t="s">
        <v>15</v>
      </c>
      <c r="C50" s="42">
        <v>0.94891176729827076</v>
      </c>
      <c r="D50" s="32">
        <v>6.0760102291719714E-2</v>
      </c>
      <c r="E50" s="34">
        <v>0.82188495985798038</v>
      </c>
      <c r="F50" s="34">
        <v>0.13958409000607469</v>
      </c>
      <c r="G50" s="42">
        <v>0.99685792543281038</v>
      </c>
      <c r="H50" s="34">
        <v>0.22051510149427622</v>
      </c>
      <c r="I50" s="42">
        <v>1.3883511276518281</v>
      </c>
      <c r="J50" s="32">
        <v>0.16072606715811749</v>
      </c>
      <c r="K50" s="34">
        <v>1.2279433587339454</v>
      </c>
      <c r="L50" s="32">
        <v>0.20976408802956836</v>
      </c>
      <c r="M50" s="34">
        <v>1.137163532160824</v>
      </c>
      <c r="N50" s="34">
        <v>1.1748967996969675</v>
      </c>
      <c r="O50" s="42">
        <v>1.8799323874551424</v>
      </c>
      <c r="P50" s="32">
        <v>0.85392041314848477</v>
      </c>
      <c r="Q50" s="34">
        <v>1.2815810914851686</v>
      </c>
      <c r="R50" s="34">
        <v>0.22695163354715836</v>
      </c>
      <c r="S50" s="42">
        <v>2.2625681807244065</v>
      </c>
      <c r="T50" s="32">
        <v>0.4921566789105084</v>
      </c>
      <c r="U50" s="34">
        <v>0.7998895525665416</v>
      </c>
      <c r="V50" s="34">
        <v>0.13153366750662776</v>
      </c>
      <c r="W50" s="42">
        <v>2.5418828315749629</v>
      </c>
      <c r="X50" s="32">
        <v>1.6459000436538063</v>
      </c>
      <c r="AB50" s="20" t="s">
        <v>31</v>
      </c>
    </row>
    <row r="51" spans="2:28" x14ac:dyDescent="0.25">
      <c r="B51" s="46" t="s">
        <v>16</v>
      </c>
      <c r="C51" s="42">
        <v>1.1892922054170412</v>
      </c>
      <c r="D51" s="32">
        <v>0.14927990126500165</v>
      </c>
      <c r="E51" s="34">
        <v>1.2399890553878468</v>
      </c>
      <c r="F51" s="34">
        <v>0.17281216291229026</v>
      </c>
      <c r="G51" s="42">
        <v>1.0021178900050249</v>
      </c>
      <c r="H51" s="34">
        <v>5.4613145996885035E-2</v>
      </c>
      <c r="I51" s="42">
        <v>1.2165077917786591</v>
      </c>
      <c r="J51" s="32">
        <v>0.13536186864501426</v>
      </c>
      <c r="K51" s="34">
        <v>1.4263473818584549</v>
      </c>
      <c r="L51" s="32">
        <v>0.13492982288339611</v>
      </c>
      <c r="M51" s="34">
        <v>3.5735499073560404</v>
      </c>
      <c r="N51" s="34">
        <v>1.1972410470950865</v>
      </c>
      <c r="O51" s="42">
        <v>4.9490585271071792</v>
      </c>
      <c r="P51" s="32">
        <v>1.660782954039022</v>
      </c>
      <c r="Q51" s="34">
        <v>1.1955772829635098</v>
      </c>
      <c r="R51" s="34">
        <v>0.19666609112626887</v>
      </c>
      <c r="S51" s="42">
        <v>1.5016087840935133</v>
      </c>
      <c r="T51" s="32">
        <v>0.53230694933115785</v>
      </c>
      <c r="U51" s="34">
        <v>0.7994286729710065</v>
      </c>
      <c r="V51" s="34">
        <v>7.1127686141738783E-2</v>
      </c>
      <c r="W51" s="42">
        <v>1.819068453898294</v>
      </c>
      <c r="X51" s="32">
        <v>1.2727471985632175</v>
      </c>
    </row>
    <row r="52" spans="2:28" x14ac:dyDescent="0.25">
      <c r="B52" s="54" t="s">
        <v>28</v>
      </c>
      <c r="C52" s="43">
        <v>1.0521328821109335</v>
      </c>
      <c r="D52" s="38">
        <v>0.11419688959564912</v>
      </c>
      <c r="E52" s="43">
        <v>1.0442862420961265</v>
      </c>
      <c r="F52" s="37">
        <v>0.34430317681714367</v>
      </c>
      <c r="G52" s="43">
        <v>1.707099200901252</v>
      </c>
      <c r="H52" s="37">
        <v>0</v>
      </c>
      <c r="I52" s="43">
        <v>0.94054615671322328</v>
      </c>
      <c r="J52" s="38">
        <v>0.23487812693749324</v>
      </c>
      <c r="K52" s="37">
        <v>1.528310243556243</v>
      </c>
      <c r="L52" s="38">
        <v>0.26869894171057435</v>
      </c>
      <c r="M52" s="37">
        <v>2.3013410164598942</v>
      </c>
      <c r="N52" s="37">
        <v>9.8515734064130042E-2</v>
      </c>
      <c r="O52" s="43">
        <v>2.7695019043325635</v>
      </c>
      <c r="P52" s="38">
        <v>0.51522385879451826</v>
      </c>
      <c r="Q52" s="37">
        <v>1.3912935970651548</v>
      </c>
      <c r="R52" s="37">
        <v>0.11143456213727776</v>
      </c>
      <c r="S52" s="43">
        <v>1.2608085454698374</v>
      </c>
      <c r="T52" s="38">
        <v>0.21684277127384258</v>
      </c>
      <c r="U52" s="37">
        <v>0.69543585412289377</v>
      </c>
      <c r="V52" s="37">
        <v>0.12335663213474456</v>
      </c>
      <c r="W52" s="43">
        <v>10.194068806367031</v>
      </c>
      <c r="X52" s="48">
        <v>3.4361379785186545</v>
      </c>
    </row>
    <row r="91" spans="2:24" x14ac:dyDescent="0.25">
      <c r="B91" s="11"/>
      <c r="C91" s="11" t="s">
        <v>0</v>
      </c>
      <c r="D91" s="12"/>
      <c r="E91" s="11" t="s">
        <v>1</v>
      </c>
      <c r="F91" s="13"/>
      <c r="G91" s="12" t="s">
        <v>2</v>
      </c>
      <c r="H91" s="12"/>
      <c r="I91" s="11" t="s">
        <v>3</v>
      </c>
      <c r="J91" s="13"/>
      <c r="K91" s="12" t="s">
        <v>4</v>
      </c>
      <c r="L91" s="12"/>
      <c r="M91" s="11" t="s">
        <v>18</v>
      </c>
      <c r="N91" s="13"/>
      <c r="O91" s="12" t="s">
        <v>19</v>
      </c>
      <c r="P91" s="12"/>
      <c r="Q91" s="11" t="s">
        <v>20</v>
      </c>
      <c r="R91" s="13"/>
      <c r="S91" s="12" t="s">
        <v>21</v>
      </c>
      <c r="T91" s="12"/>
      <c r="U91" s="39" t="s">
        <v>22</v>
      </c>
      <c r="V91" s="41"/>
      <c r="W91" s="12" t="s">
        <v>23</v>
      </c>
      <c r="X91" s="13"/>
    </row>
    <row r="92" spans="2:24" x14ac:dyDescent="0.25">
      <c r="B92" s="47" t="s">
        <v>11</v>
      </c>
      <c r="C92" s="44">
        <v>1</v>
      </c>
      <c r="D92" s="31">
        <v>0.10022603833243297</v>
      </c>
      <c r="E92" s="33">
        <v>1</v>
      </c>
      <c r="F92" s="33">
        <v>0.28235919434481155</v>
      </c>
      <c r="G92" s="44">
        <v>1</v>
      </c>
      <c r="H92" s="33">
        <v>0.1508085427183429</v>
      </c>
      <c r="I92" s="44">
        <v>1</v>
      </c>
      <c r="J92" s="31">
        <v>0.1015233241060669</v>
      </c>
      <c r="K92" s="33">
        <v>1</v>
      </c>
      <c r="L92" s="31">
        <v>6.7946153157826664E-2</v>
      </c>
      <c r="M92" s="33">
        <v>1</v>
      </c>
      <c r="N92" s="33">
        <v>0.10713735422074845</v>
      </c>
      <c r="O92" s="44">
        <v>1</v>
      </c>
      <c r="P92" s="31">
        <v>6.8047599129704497E-2</v>
      </c>
      <c r="Q92" s="33">
        <v>1</v>
      </c>
      <c r="R92" s="33">
        <v>0.33008094652645836</v>
      </c>
      <c r="S92" s="44">
        <v>1</v>
      </c>
      <c r="T92" s="31">
        <v>0.17142463495291463</v>
      </c>
      <c r="U92" s="33">
        <v>1</v>
      </c>
      <c r="V92" s="33">
        <v>0.10603023474196441</v>
      </c>
      <c r="W92" s="44">
        <v>1</v>
      </c>
      <c r="X92" s="31">
        <v>0.78586035779661367</v>
      </c>
    </row>
    <row r="93" spans="2:24" x14ac:dyDescent="0.25">
      <c r="B93" s="46" t="s">
        <v>13</v>
      </c>
      <c r="C93" s="42">
        <v>0.93686999695567552</v>
      </c>
      <c r="D93" s="32">
        <v>7.4263241209662753E-2</v>
      </c>
      <c r="E93" s="34">
        <v>1.0080457998342307</v>
      </c>
      <c r="F93" s="34">
        <v>0.18928368673100338</v>
      </c>
      <c r="G93" s="42">
        <v>1.5166154775980158</v>
      </c>
      <c r="H93" s="34">
        <v>0.32541632881771632</v>
      </c>
      <c r="I93" s="42">
        <v>1.5115535032511045</v>
      </c>
      <c r="J93" s="32">
        <v>0.27319570152717931</v>
      </c>
      <c r="K93" s="34">
        <v>0.95159987891032538</v>
      </c>
      <c r="L93" s="32">
        <v>7.966003966813294E-2</v>
      </c>
      <c r="M93" s="34">
        <v>1.1802902537892555</v>
      </c>
      <c r="N93" s="34">
        <v>0.19815477678922447</v>
      </c>
      <c r="O93" s="42">
        <v>0.99163852193629964</v>
      </c>
      <c r="P93" s="32">
        <v>0.157313626448536</v>
      </c>
      <c r="Q93" s="34">
        <v>1.2653596732341532</v>
      </c>
      <c r="R93" s="34">
        <v>0.33381284358329738</v>
      </c>
      <c r="S93" s="42">
        <v>0.83510228457824742</v>
      </c>
      <c r="T93" s="32">
        <v>0.15568840080648877</v>
      </c>
      <c r="U93" s="34">
        <v>1.1242721952678547</v>
      </c>
      <c r="V93" s="34">
        <v>0.12152837487120778</v>
      </c>
      <c r="W93" s="42">
        <v>1.0680679731320297</v>
      </c>
      <c r="X93" s="32">
        <v>0.10759574701781886</v>
      </c>
    </row>
    <row r="94" spans="2:24" x14ac:dyDescent="0.25">
      <c r="B94" s="46" t="s">
        <v>14</v>
      </c>
      <c r="C94" s="42">
        <v>1.0598682465111922</v>
      </c>
      <c r="D94" s="32">
        <v>0.29627056572382549</v>
      </c>
      <c r="E94" s="34">
        <v>4.0231806185223578</v>
      </c>
      <c r="F94" s="34">
        <v>1.471266775353842</v>
      </c>
      <c r="G94" s="42">
        <v>2.6928509175304409</v>
      </c>
      <c r="H94" s="34">
        <v>1.6252920406005316</v>
      </c>
      <c r="I94" s="42">
        <v>6.8068895596477859</v>
      </c>
      <c r="J94" s="32">
        <v>2.8236551513103763</v>
      </c>
      <c r="K94" s="34">
        <v>1.1960189764666413</v>
      </c>
      <c r="L94" s="32">
        <v>0.25506570757683877</v>
      </c>
      <c r="M94" s="34">
        <v>29.730105479152677</v>
      </c>
      <c r="N94" s="34">
        <v>4.1008176534267209</v>
      </c>
      <c r="O94" s="42">
        <v>18.589564356393321</v>
      </c>
      <c r="P94" s="32">
        <v>7.434436148631578</v>
      </c>
      <c r="Q94" s="34">
        <v>0.98530096703988568</v>
      </c>
      <c r="R94" s="34">
        <v>0.22473590256607709</v>
      </c>
      <c r="S94" s="42">
        <v>1.0293829064867539</v>
      </c>
      <c r="T94" s="32">
        <v>0.46703007647405698</v>
      </c>
      <c r="U94" s="34">
        <v>1.8415896511690877</v>
      </c>
      <c r="V94" s="34">
        <v>0.90419482460890699</v>
      </c>
      <c r="W94" s="42">
        <v>666.93921023540622</v>
      </c>
      <c r="X94" s="32">
        <v>188.32454114375392</v>
      </c>
    </row>
    <row r="95" spans="2:24" x14ac:dyDescent="0.25">
      <c r="B95" s="46" t="s">
        <v>15</v>
      </c>
      <c r="C95" s="42">
        <v>0.94891176729827076</v>
      </c>
      <c r="D95" s="32">
        <v>6.0760102291719714E-2</v>
      </c>
      <c r="E95" s="34">
        <v>0.82188495985798038</v>
      </c>
      <c r="F95" s="34">
        <v>0.13958409000607469</v>
      </c>
      <c r="G95" s="42">
        <v>0.99685792543281038</v>
      </c>
      <c r="H95" s="34">
        <v>0.22051510149427622</v>
      </c>
      <c r="I95" s="42">
        <v>1.3883511276518281</v>
      </c>
      <c r="J95" s="32">
        <v>0.16072606715811749</v>
      </c>
      <c r="K95" s="34">
        <v>1.2279433587339454</v>
      </c>
      <c r="L95" s="32">
        <v>0.20976408802956836</v>
      </c>
      <c r="M95" s="34">
        <v>1.137163532160824</v>
      </c>
      <c r="N95" s="34">
        <v>1.1748967996969675</v>
      </c>
      <c r="O95" s="42">
        <v>1.8799323874551424</v>
      </c>
      <c r="P95" s="32">
        <v>0.85392041314848477</v>
      </c>
      <c r="Q95" s="34">
        <v>1.2815810914851686</v>
      </c>
      <c r="R95" s="34">
        <v>0.22695163354715836</v>
      </c>
      <c r="S95" s="42">
        <v>2.2625681807244065</v>
      </c>
      <c r="T95" s="32">
        <v>0.4921566789105084</v>
      </c>
      <c r="U95" s="34">
        <v>0.7998895525665416</v>
      </c>
      <c r="V95" s="34">
        <v>0.13153366750662776</v>
      </c>
      <c r="W95" s="42">
        <v>2.5418828315749629</v>
      </c>
      <c r="X95" s="32">
        <v>1.6459000436538063</v>
      </c>
    </row>
    <row r="96" spans="2:24" x14ac:dyDescent="0.25">
      <c r="B96" s="46" t="s">
        <v>16</v>
      </c>
      <c r="C96" s="42">
        <v>1.1892922054170412</v>
      </c>
      <c r="D96" s="32">
        <v>0.14927990126500165</v>
      </c>
      <c r="E96" s="34">
        <v>1.2399890553878468</v>
      </c>
      <c r="F96" s="34">
        <v>0.17281216291229026</v>
      </c>
      <c r="G96" s="42">
        <v>1.0021178900050249</v>
      </c>
      <c r="H96" s="34">
        <v>5.4613145996885035E-2</v>
      </c>
      <c r="I96" s="42">
        <v>1.2165077917786591</v>
      </c>
      <c r="J96" s="32">
        <v>0.13536186864501426</v>
      </c>
      <c r="K96" s="34">
        <v>1.4263473818584549</v>
      </c>
      <c r="L96" s="32">
        <v>0.13492982288339611</v>
      </c>
      <c r="M96" s="34">
        <v>3.5735499073560404</v>
      </c>
      <c r="N96" s="34">
        <v>1.1972410470950865</v>
      </c>
      <c r="O96" s="42">
        <v>4.9490585271071792</v>
      </c>
      <c r="P96" s="32">
        <v>1.660782954039022</v>
      </c>
      <c r="Q96" s="34">
        <v>1.1955772829635098</v>
      </c>
      <c r="R96" s="34">
        <v>0.19666609112626887</v>
      </c>
      <c r="S96" s="42">
        <v>1.5016087840935133</v>
      </c>
      <c r="T96" s="32">
        <v>0.53230694933115785</v>
      </c>
      <c r="U96" s="34">
        <v>0.7994286729710065</v>
      </c>
      <c r="V96" s="34">
        <v>7.1127686141738783E-2</v>
      </c>
      <c r="W96" s="42">
        <v>1.819068453898294</v>
      </c>
      <c r="X96" s="32">
        <v>1.2727471985632175</v>
      </c>
    </row>
    <row r="102" spans="2:74" x14ac:dyDescent="0.25">
      <c r="B102" s="59" t="s">
        <v>33</v>
      </c>
      <c r="C102" s="60" t="s">
        <v>1</v>
      </c>
      <c r="D102" s="60"/>
      <c r="E102" s="60" t="s">
        <v>34</v>
      </c>
      <c r="F102" s="60" t="s">
        <v>35</v>
      </c>
      <c r="G102" s="60" t="s">
        <v>36</v>
      </c>
      <c r="H102" s="61" t="s">
        <v>37</v>
      </c>
      <c r="I102" s="59" t="s">
        <v>33</v>
      </c>
      <c r="J102" s="60" t="s">
        <v>2</v>
      </c>
      <c r="K102" s="60"/>
      <c r="L102" s="60" t="s">
        <v>34</v>
      </c>
      <c r="M102" s="60" t="s">
        <v>35</v>
      </c>
      <c r="N102" s="60" t="s">
        <v>36</v>
      </c>
      <c r="O102" s="61" t="s">
        <v>37</v>
      </c>
      <c r="P102" s="59" t="s">
        <v>33</v>
      </c>
      <c r="Q102" s="62" t="s">
        <v>3</v>
      </c>
      <c r="R102" s="62"/>
      <c r="S102" s="60" t="s">
        <v>34</v>
      </c>
      <c r="T102" s="60" t="s">
        <v>35</v>
      </c>
      <c r="U102" s="60" t="s">
        <v>36</v>
      </c>
      <c r="V102" s="61" t="s">
        <v>37</v>
      </c>
      <c r="W102" s="59" t="s">
        <v>33</v>
      </c>
      <c r="X102" s="62" t="s">
        <v>4</v>
      </c>
      <c r="Y102" s="62"/>
      <c r="Z102" s="60" t="s">
        <v>34</v>
      </c>
      <c r="AA102" s="60" t="s">
        <v>35</v>
      </c>
      <c r="AB102" s="60" t="s">
        <v>36</v>
      </c>
      <c r="AC102" s="61" t="s">
        <v>37</v>
      </c>
      <c r="AD102" s="59" t="s">
        <v>33</v>
      </c>
      <c r="AE102" s="62" t="s">
        <v>18</v>
      </c>
      <c r="AF102" s="62"/>
      <c r="AG102" s="60" t="s">
        <v>34</v>
      </c>
      <c r="AH102" s="60" t="s">
        <v>35</v>
      </c>
      <c r="AI102" s="60" t="s">
        <v>36</v>
      </c>
      <c r="AJ102" s="61" t="s">
        <v>37</v>
      </c>
      <c r="AK102" s="59" t="s">
        <v>33</v>
      </c>
      <c r="AL102" s="62" t="s">
        <v>19</v>
      </c>
      <c r="AM102" s="62"/>
      <c r="AN102" s="60" t="s">
        <v>34</v>
      </c>
      <c r="AO102" s="60" t="s">
        <v>35</v>
      </c>
      <c r="AP102" s="60" t="s">
        <v>36</v>
      </c>
      <c r="AQ102" s="61" t="s">
        <v>37</v>
      </c>
      <c r="AR102" s="59" t="s">
        <v>33</v>
      </c>
      <c r="AS102" s="62" t="s">
        <v>20</v>
      </c>
      <c r="AT102" s="62"/>
      <c r="AU102" s="60" t="s">
        <v>34</v>
      </c>
      <c r="AV102" s="60" t="s">
        <v>35</v>
      </c>
      <c r="AW102" s="60" t="s">
        <v>36</v>
      </c>
      <c r="AX102" s="61" t="s">
        <v>37</v>
      </c>
      <c r="AY102" s="59" t="s">
        <v>33</v>
      </c>
      <c r="AZ102" s="62" t="s">
        <v>21</v>
      </c>
      <c r="BA102" s="62"/>
      <c r="BB102" s="60" t="s">
        <v>34</v>
      </c>
      <c r="BC102" s="60" t="s">
        <v>35</v>
      </c>
      <c r="BD102" s="60" t="s">
        <v>36</v>
      </c>
      <c r="BE102" s="61" t="s">
        <v>37</v>
      </c>
      <c r="BF102" s="59" t="s">
        <v>33</v>
      </c>
      <c r="BG102" s="62" t="s">
        <v>38</v>
      </c>
      <c r="BH102" s="62"/>
      <c r="BI102" s="60" t="s">
        <v>34</v>
      </c>
      <c r="BJ102" s="60" t="s">
        <v>35</v>
      </c>
      <c r="BK102" s="60" t="s">
        <v>36</v>
      </c>
      <c r="BL102" s="61" t="s">
        <v>37</v>
      </c>
      <c r="BM102" s="59" t="s">
        <v>33</v>
      </c>
      <c r="BN102" s="62" t="s">
        <v>23</v>
      </c>
      <c r="BO102" s="62"/>
      <c r="BP102" s="60" t="s">
        <v>34</v>
      </c>
      <c r="BQ102" s="60" t="s">
        <v>35</v>
      </c>
      <c r="BR102" s="60" t="s">
        <v>36</v>
      </c>
      <c r="BS102" s="61" t="s">
        <v>37</v>
      </c>
    </row>
    <row r="103" spans="2:74" x14ac:dyDescent="0.25">
      <c r="B103" s="63">
        <v>0</v>
      </c>
      <c r="C103" s="33">
        <v>1</v>
      </c>
      <c r="D103" s="33">
        <v>0.28235919434481155</v>
      </c>
      <c r="E103" s="64"/>
      <c r="F103" s="64"/>
      <c r="G103" s="64"/>
      <c r="H103" s="65"/>
      <c r="I103" s="63">
        <v>0</v>
      </c>
      <c r="J103" s="44">
        <v>1</v>
      </c>
      <c r="K103" s="33">
        <v>0.1508085427183429</v>
      </c>
      <c r="L103" s="64"/>
      <c r="M103" s="64"/>
      <c r="N103" s="64"/>
      <c r="O103" s="65"/>
      <c r="P103" s="63">
        <v>0</v>
      </c>
      <c r="Q103" s="44">
        <v>1</v>
      </c>
      <c r="R103" s="31">
        <v>0.1015233241060669</v>
      </c>
      <c r="S103" s="64"/>
      <c r="T103" s="64"/>
      <c r="U103" s="64"/>
      <c r="V103" s="65"/>
      <c r="W103" s="63">
        <v>0</v>
      </c>
      <c r="X103" s="33">
        <v>1</v>
      </c>
      <c r="Y103" s="31">
        <v>6.7946153157826664E-2</v>
      </c>
      <c r="Z103" s="64"/>
      <c r="AA103" s="64"/>
      <c r="AB103" s="64"/>
      <c r="AC103" s="65"/>
      <c r="AD103" s="63">
        <v>0</v>
      </c>
      <c r="AE103" s="33">
        <v>1</v>
      </c>
      <c r="AF103" s="33">
        <v>0.10713735422074845</v>
      </c>
      <c r="AG103" s="64"/>
      <c r="AH103" s="64"/>
      <c r="AI103" s="64"/>
      <c r="AJ103" s="65"/>
      <c r="AK103" s="63">
        <v>0</v>
      </c>
      <c r="AL103" s="44">
        <v>1</v>
      </c>
      <c r="AM103" s="31">
        <v>6.8047599129704497E-2</v>
      </c>
      <c r="AN103" s="64"/>
      <c r="AO103" s="64"/>
      <c r="AP103" s="64"/>
      <c r="AQ103" s="65"/>
      <c r="AR103" s="63">
        <v>0</v>
      </c>
      <c r="AS103" s="33">
        <v>1</v>
      </c>
      <c r="AT103" s="33">
        <v>0.33008094652645836</v>
      </c>
      <c r="AU103" s="64"/>
      <c r="AV103" s="64"/>
      <c r="AW103" s="64"/>
      <c r="AX103" s="65"/>
      <c r="AY103" s="63">
        <v>0</v>
      </c>
      <c r="AZ103" s="44">
        <v>1</v>
      </c>
      <c r="BA103" s="31">
        <v>0.17142463495291463</v>
      </c>
      <c r="BB103" s="64"/>
      <c r="BC103" s="64"/>
      <c r="BD103" s="64"/>
      <c r="BE103" s="65"/>
      <c r="BF103" s="63">
        <v>0</v>
      </c>
      <c r="BG103" s="33">
        <v>1</v>
      </c>
      <c r="BH103" s="33">
        <v>0.10603023474196441</v>
      </c>
      <c r="BI103" s="64"/>
      <c r="BJ103" s="64"/>
      <c r="BK103" s="64"/>
      <c r="BL103" s="65"/>
      <c r="BM103" s="63">
        <v>0</v>
      </c>
      <c r="BN103" s="44">
        <v>1</v>
      </c>
      <c r="BO103" s="31">
        <v>0.78586035779661367</v>
      </c>
      <c r="BP103" s="64"/>
      <c r="BQ103" s="64"/>
      <c r="BR103" s="64"/>
      <c r="BS103" s="65"/>
    </row>
    <row r="104" spans="2:74" x14ac:dyDescent="0.25">
      <c r="B104" s="63">
        <v>1</v>
      </c>
      <c r="C104" s="34">
        <v>1.0080457998342307</v>
      </c>
      <c r="D104" s="34">
        <v>0.18928368673100338</v>
      </c>
      <c r="E104" s="64">
        <f>(C104+C103)*0.5*1</f>
        <v>1.0040228999171155</v>
      </c>
      <c r="F104" s="64">
        <f>((C104-D104)+(C103-D103))*0.5*1</f>
        <v>0.76820145937920792</v>
      </c>
      <c r="G104" s="64">
        <f>((C104+D104)+(C103+D103))*0.5*1</f>
        <v>1.239844340455023</v>
      </c>
      <c r="H104" s="65"/>
      <c r="I104" s="63">
        <v>1</v>
      </c>
      <c r="J104" s="42">
        <v>1.5166154775980158</v>
      </c>
      <c r="K104" s="34">
        <v>0.32541632881771632</v>
      </c>
      <c r="L104" s="64">
        <f>(J104+J103)*0.5*1</f>
        <v>1.258307738799008</v>
      </c>
      <c r="M104" s="64">
        <f>((J104-K104)+(J103-K103))*0.5*1</f>
        <v>1.0201953030309783</v>
      </c>
      <c r="N104" s="64">
        <f>((J104+K104)+(J103+K103))*0.5*1</f>
        <v>1.4964201745670376</v>
      </c>
      <c r="O104" s="65"/>
      <c r="P104" s="63">
        <v>1</v>
      </c>
      <c r="Q104" s="42">
        <v>1.5115535032511045</v>
      </c>
      <c r="R104" s="32">
        <v>0.27319570152717931</v>
      </c>
      <c r="S104" s="64">
        <f>(Q104+Q103)*0.5*1</f>
        <v>1.2557767516255522</v>
      </c>
      <c r="T104" s="64">
        <f>((Q104-R104)+(Q103-R103))*0.5*1</f>
        <v>1.0684172388089292</v>
      </c>
      <c r="U104" s="64">
        <f>((Q104+R104)+(Q103+R103))*0.5*1</f>
        <v>1.4431362644421752</v>
      </c>
      <c r="V104" s="65"/>
      <c r="W104" s="63">
        <v>1</v>
      </c>
      <c r="X104" s="34">
        <v>0.95159987891032538</v>
      </c>
      <c r="Y104" s="32">
        <v>7.966003966813294E-2</v>
      </c>
      <c r="Z104" s="64">
        <f>(X104+X103)*0.5*1</f>
        <v>0.97579993945516263</v>
      </c>
      <c r="AA104" s="64">
        <f>((X104-Y104)+(X103-Y103))*0.5*1</f>
        <v>0.90199684304218286</v>
      </c>
      <c r="AB104" s="64">
        <f>((X104+Y104)+(X103+Y103))*0.5*1</f>
        <v>1.0496030358681425</v>
      </c>
      <c r="AC104" s="65"/>
      <c r="AD104" s="63">
        <v>1</v>
      </c>
      <c r="AE104" s="34">
        <v>1.1802902537892555</v>
      </c>
      <c r="AF104" s="34">
        <v>0.19815477678922447</v>
      </c>
      <c r="AG104" s="64">
        <f>(AE104+AE103)*0.5*1</f>
        <v>1.0901451268946278</v>
      </c>
      <c r="AH104" s="64">
        <f>((AE104-AF104)+(AE103-AF103))*0.5*1</f>
        <v>0.93749906138964123</v>
      </c>
      <c r="AI104" s="64">
        <f>((AE104+AF104)+(AE103+AF103))*0.5*1</f>
        <v>1.2427911923996142</v>
      </c>
      <c r="AJ104" s="65"/>
      <c r="AK104" s="63">
        <v>1</v>
      </c>
      <c r="AL104" s="42">
        <v>0.99163852193629964</v>
      </c>
      <c r="AM104" s="32">
        <v>0.157313626448536</v>
      </c>
      <c r="AN104" s="64">
        <f>(AL104+AL103)*0.5*1</f>
        <v>0.99581926096814977</v>
      </c>
      <c r="AO104" s="64">
        <f>((AL104-AM104)+(AL103-AM103))*0.5*1</f>
        <v>0.88313864817902954</v>
      </c>
      <c r="AP104" s="64">
        <f>((AL104+AM104)+(AL103+AM103))*0.5*1</f>
        <v>1.1084998737572702</v>
      </c>
      <c r="AQ104" s="65"/>
      <c r="AR104" s="63">
        <v>1</v>
      </c>
      <c r="AS104" s="34">
        <v>1.2653596732341532</v>
      </c>
      <c r="AT104" s="34">
        <v>0.33381284358329738</v>
      </c>
      <c r="AU104" s="64">
        <f>(AS104+AS103)*0.5*1</f>
        <v>1.1326798366170765</v>
      </c>
      <c r="AV104" s="64">
        <f>((AS104-AT104)+(AS103-AT103))*0.5*1</f>
        <v>0.80073294156219865</v>
      </c>
      <c r="AW104" s="64">
        <f>((AS104+AT104)+(AS103+AT103))*0.5*1</f>
        <v>1.4646267316719546</v>
      </c>
      <c r="AX104" s="65"/>
      <c r="AY104" s="63">
        <v>1</v>
      </c>
      <c r="AZ104" s="42">
        <v>0.83510228457824742</v>
      </c>
      <c r="BA104" s="32">
        <v>0.15568840080648877</v>
      </c>
      <c r="BB104" s="64">
        <f>(AZ104+AZ103)*0.5*1</f>
        <v>0.91755114228912371</v>
      </c>
      <c r="BC104" s="64">
        <f>((AZ104-BA104)+(AZ103-BA103))*0.5*1</f>
        <v>0.753994624409422</v>
      </c>
      <c r="BD104" s="64">
        <f>((AZ104+BA104)+(AZ103+BA103))*0.5*1</f>
        <v>1.0811076601688254</v>
      </c>
      <c r="BE104" s="65"/>
      <c r="BF104" s="63">
        <v>1</v>
      </c>
      <c r="BG104" s="34">
        <v>1.1242721952678547</v>
      </c>
      <c r="BH104" s="34">
        <v>0.12152837487120778</v>
      </c>
      <c r="BI104" s="64">
        <f>(BG104+BG103)*0.5*1</f>
        <v>1.0621360976339274</v>
      </c>
      <c r="BJ104" s="64">
        <f>((BG104-BH104)+(BG103-BH103))*0.5*1</f>
        <v>0.94835679282734131</v>
      </c>
      <c r="BK104" s="64">
        <f>((BG104+BH104)+(BG103+BH103))*0.5*1</f>
        <v>1.1759154024405134</v>
      </c>
      <c r="BL104" s="65"/>
      <c r="BM104" s="63">
        <v>1</v>
      </c>
      <c r="BN104" s="42">
        <v>1.0680679731320297</v>
      </c>
      <c r="BO104" s="32">
        <v>0.10759574701781886</v>
      </c>
      <c r="BP104" s="64">
        <f>(BN104+BN103)*0.5*1</f>
        <v>1.0340339865660149</v>
      </c>
      <c r="BQ104" s="64">
        <f>((BN104-BO104)+(BN103-BO103))*0.5*1</f>
        <v>0.58730593415879861</v>
      </c>
      <c r="BR104" s="64">
        <f>((BN104+BO104)+(BN103+BO103))*0.5*1</f>
        <v>1.4807620389732312</v>
      </c>
      <c r="BS104" s="65"/>
    </row>
    <row r="105" spans="2:74" x14ac:dyDescent="0.25">
      <c r="B105" s="63">
        <v>2</v>
      </c>
      <c r="C105" s="34">
        <v>4.0231806185223578</v>
      </c>
      <c r="D105" s="34">
        <v>1.471266775353842</v>
      </c>
      <c r="E105" s="64">
        <f>(C105+C104)*0.5*1</f>
        <v>2.5156132091782943</v>
      </c>
      <c r="F105" s="64">
        <f>((C105-D105)+(C104-D104))*0.5*1</f>
        <v>1.6853379781358715</v>
      </c>
      <c r="G105" s="64">
        <f>((C105+D105)+(C104+D104))*0.5*1</f>
        <v>3.3458884402207172</v>
      </c>
      <c r="H105" s="65"/>
      <c r="I105" s="63">
        <v>2</v>
      </c>
      <c r="J105" s="42">
        <v>2.6928509175304409</v>
      </c>
      <c r="K105" s="34">
        <v>1.6252920406005316</v>
      </c>
      <c r="L105" s="64">
        <f>(J105+J104)*0.5*1</f>
        <v>2.1047331975642285</v>
      </c>
      <c r="M105" s="64">
        <f>((J105-K105)+(J104-K104))*0.5*1</f>
        <v>1.1293790128551044</v>
      </c>
      <c r="N105" s="64">
        <f>((J105+K105)+(J104+K104))*0.5*1</f>
        <v>3.0800873822733523</v>
      </c>
      <c r="O105" s="65"/>
      <c r="P105" s="63">
        <v>2</v>
      </c>
      <c r="Q105" s="42">
        <v>6.8068895596477859</v>
      </c>
      <c r="R105" s="32">
        <v>2.8236551513103763</v>
      </c>
      <c r="S105" s="64">
        <f>(Q105+Q104)*0.5*1</f>
        <v>4.159221531449445</v>
      </c>
      <c r="T105" s="64">
        <f>((Q105-R105)+(Q104-R104))*0.5*1</f>
        <v>2.6107961050306674</v>
      </c>
      <c r="U105" s="64">
        <f>((Q105+R105)+(Q104+R104))*0.5*1</f>
        <v>5.7076469578682225</v>
      </c>
      <c r="V105" s="65"/>
      <c r="W105" s="63">
        <v>2</v>
      </c>
      <c r="X105" s="34">
        <v>1.1960189764666413</v>
      </c>
      <c r="Y105" s="32">
        <v>0.25506570757683877</v>
      </c>
      <c r="Z105" s="64">
        <f>(X105+X104)*0.5*1</f>
        <v>1.0738094276884833</v>
      </c>
      <c r="AA105" s="64">
        <f>((X105-Y105)+(X104-Y104))*0.5*1</f>
        <v>0.9064465540659975</v>
      </c>
      <c r="AB105" s="64">
        <f>((X105+Y105)+(X104+Y104))*0.5*1</f>
        <v>1.2411723013109692</v>
      </c>
      <c r="AC105" s="65"/>
      <c r="AD105" s="63">
        <v>2</v>
      </c>
      <c r="AE105" s="34">
        <v>29.730105479152677</v>
      </c>
      <c r="AF105" s="34">
        <v>4.1008176534267209</v>
      </c>
      <c r="AG105" s="64">
        <f>(AE105+AE104)*0.5*1</f>
        <v>15.455197866470966</v>
      </c>
      <c r="AH105" s="64">
        <f>((AE105-AF105)+(AE104-AF104))*0.5*1</f>
        <v>13.305711651362994</v>
      </c>
      <c r="AI105" s="64">
        <f>((AE105+AF105)+(AE104+AF104))*0.5*1</f>
        <v>17.604684081578942</v>
      </c>
      <c r="AJ105" s="65"/>
      <c r="AK105" s="63">
        <v>2</v>
      </c>
      <c r="AL105" s="42">
        <v>18.589564356393321</v>
      </c>
      <c r="AM105" s="32">
        <v>7.434436148631578</v>
      </c>
      <c r="AN105" s="64">
        <f>(AL105+AL104)*0.5*1</f>
        <v>9.79060143916481</v>
      </c>
      <c r="AO105" s="64">
        <f>((AL105-AM105)+(AL104-AM104))*0.5*1</f>
        <v>5.9947265516247539</v>
      </c>
      <c r="AP105" s="64">
        <f>((AL105+AM105)+(AL104+AM104))*0.5*1</f>
        <v>13.586476326704869</v>
      </c>
      <c r="AQ105" s="65"/>
      <c r="AR105" s="63">
        <v>2</v>
      </c>
      <c r="AS105" s="34">
        <v>0.98530096703988568</v>
      </c>
      <c r="AT105" s="34">
        <v>0.22473590256607709</v>
      </c>
      <c r="AU105" s="64">
        <f>(AS105+AS104)*0.5*1</f>
        <v>1.1253303201370195</v>
      </c>
      <c r="AV105" s="64">
        <f>((AS105-AT105)+(AS104-AT104))*0.5*1</f>
        <v>0.84605594706233211</v>
      </c>
      <c r="AW105" s="64">
        <f>((AS105+AT105)+(AS104+AT104))*0.5*1</f>
        <v>1.4046046932117067</v>
      </c>
      <c r="AX105" s="65"/>
      <c r="AY105" s="63">
        <v>2</v>
      </c>
      <c r="AZ105" s="42">
        <v>1.0293829064867539</v>
      </c>
      <c r="BA105" s="32">
        <v>0.46703007647405698</v>
      </c>
      <c r="BB105" s="64">
        <f>(AZ105+AZ104)*0.5*1</f>
        <v>0.93224259553250066</v>
      </c>
      <c r="BC105" s="64">
        <f>((AZ105-BA105)+(AZ104-BA104))*0.5*1</f>
        <v>0.62088335689222784</v>
      </c>
      <c r="BD105" s="64">
        <f>((AZ105+BA105)+(AZ104+BA104))*0.5*1</f>
        <v>1.2436018341727735</v>
      </c>
      <c r="BE105" s="65"/>
      <c r="BF105" s="63">
        <v>2</v>
      </c>
      <c r="BG105" s="34">
        <v>1.8415896511690877</v>
      </c>
      <c r="BH105" s="34">
        <v>0.90419482460890699</v>
      </c>
      <c r="BI105" s="64">
        <f>(BG105+BG104)*0.5*1</f>
        <v>1.4829309232184711</v>
      </c>
      <c r="BJ105" s="64">
        <f>((BG105-BH105)+(BG104-BH104))*0.5*1</f>
        <v>0.9700693234784139</v>
      </c>
      <c r="BK105" s="64">
        <f>((BG105+BH105)+(BG104+BH104))*0.5*1</f>
        <v>1.9957925229585287</v>
      </c>
      <c r="BL105" s="65"/>
      <c r="BM105" s="63">
        <v>2</v>
      </c>
      <c r="BN105" s="42">
        <v>666.93921023540622</v>
      </c>
      <c r="BO105" s="32">
        <v>188.32454114375392</v>
      </c>
      <c r="BP105" s="64">
        <f>(BN105+BN104)*0.5*1</f>
        <v>334.0036391042691</v>
      </c>
      <c r="BQ105" s="64">
        <f>((BN105-BO105)+(BN104-BO104))*0.5*1</f>
        <v>239.78757065888328</v>
      </c>
      <c r="BR105" s="64">
        <f>((BN105+BO105)+(BN104+BO104))*0.5*1</f>
        <v>428.21970754965497</v>
      </c>
      <c r="BS105" s="65"/>
    </row>
    <row r="106" spans="2:74" x14ac:dyDescent="0.25">
      <c r="B106" s="63">
        <v>4</v>
      </c>
      <c r="C106" s="34">
        <v>0.82188495985798038</v>
      </c>
      <c r="D106" s="34">
        <v>0.13958409000607469</v>
      </c>
      <c r="E106" s="64">
        <f>(C106+C105)*0.5*2</f>
        <v>4.8450655783803382</v>
      </c>
      <c r="F106" s="64">
        <f>((C106-D106)+(C105-D105))*0.5*2</f>
        <v>3.2342147130204215</v>
      </c>
      <c r="G106" s="64">
        <f>((C106+D106)+(C105+D105))*0.5*2</f>
        <v>6.4559164437402554</v>
      </c>
      <c r="H106" s="65"/>
      <c r="I106" s="63">
        <v>4</v>
      </c>
      <c r="J106" s="42">
        <v>0.99685792543281038</v>
      </c>
      <c r="K106" s="34">
        <v>0.22051510149427622</v>
      </c>
      <c r="L106" s="64">
        <f>(J106+J105)*0.5*2</f>
        <v>3.6897088429632512</v>
      </c>
      <c r="M106" s="64">
        <f>((J106-K106)+(J105-K105))*0.5*2</f>
        <v>1.8439017008684435</v>
      </c>
      <c r="N106" s="64">
        <f>((J106+K106)+(J105+K105))*0.5*2</f>
        <v>5.5355159850580593</v>
      </c>
      <c r="O106" s="65"/>
      <c r="P106" s="63">
        <v>4</v>
      </c>
      <c r="Q106" s="42">
        <v>1.3883511276518281</v>
      </c>
      <c r="R106" s="32">
        <v>0.16072606715811749</v>
      </c>
      <c r="S106" s="64">
        <f>(Q106+Q105)*0.5*2</f>
        <v>8.1952406872996146</v>
      </c>
      <c r="T106" s="64">
        <f>((Q106-R106)+(Q105-R105))*0.5*2</f>
        <v>5.2108594688311207</v>
      </c>
      <c r="U106" s="64">
        <f>((Q106+R106)+(Q105+R105))*0.5*2</f>
        <v>11.179621905768109</v>
      </c>
      <c r="V106" s="65"/>
      <c r="W106" s="63">
        <v>4</v>
      </c>
      <c r="X106" s="34">
        <v>1.2279433587339454</v>
      </c>
      <c r="Y106" s="32">
        <v>0.20976408802956836</v>
      </c>
      <c r="Z106" s="64">
        <f>(X106+X105)*0.5*2</f>
        <v>2.4239623352005868</v>
      </c>
      <c r="AA106" s="64">
        <f>((X106-Y106)+(X105-Y105))*0.5*2</f>
        <v>1.9591325395941797</v>
      </c>
      <c r="AB106" s="64">
        <f>((X106+Y106)+(X105+Y105))*0.5*2</f>
        <v>2.8887921308069942</v>
      </c>
      <c r="AC106" s="65"/>
      <c r="AD106" s="63">
        <v>4</v>
      </c>
      <c r="AE106" s="34">
        <v>1.137163532160824</v>
      </c>
      <c r="AF106" s="34">
        <v>1.1748967996969675</v>
      </c>
      <c r="AG106" s="64">
        <f>(AE106+AE105)*0.5*2</f>
        <v>30.8672690113135</v>
      </c>
      <c r="AH106" s="64">
        <f>((AE106-AF106)+(AE105-AF105))*0.5*2</f>
        <v>25.591554558189813</v>
      </c>
      <c r="AI106" s="64">
        <f>((AE106+AF106)+(AE105+AF105))*0.5*2</f>
        <v>36.142983464437194</v>
      </c>
      <c r="AJ106" s="65"/>
      <c r="AK106" s="63">
        <v>4</v>
      </c>
      <c r="AL106" s="42">
        <v>1.8799323874551424</v>
      </c>
      <c r="AM106" s="32">
        <v>0.85392041314848477</v>
      </c>
      <c r="AN106" s="64">
        <f>(AL106+AL105)*0.5*2</f>
        <v>20.469496743848463</v>
      </c>
      <c r="AO106" s="64">
        <f>((AL106-AM106)+(AL105-AM105))*0.5*2</f>
        <v>12.1811401820684</v>
      </c>
      <c r="AP106" s="64">
        <f>((AL106+AM106)+(AL105+AM105))*0.5*2</f>
        <v>28.757853305628529</v>
      </c>
      <c r="AQ106" s="65"/>
      <c r="AR106" s="63">
        <v>4</v>
      </c>
      <c r="AS106" s="34">
        <v>1.2815810914851686</v>
      </c>
      <c r="AT106" s="34">
        <v>0.22695163354715836</v>
      </c>
      <c r="AU106" s="64">
        <f>(AS106+AS105)*0.5*2</f>
        <v>2.2668820585250544</v>
      </c>
      <c r="AV106" s="64">
        <f>((AS106-AT106)+(AS105-AT105))*0.5*2</f>
        <v>1.8151945224118187</v>
      </c>
      <c r="AW106" s="64">
        <f>((AS106+AT106)+(AS105+AT105))*0.5*2</f>
        <v>2.7185695946382897</v>
      </c>
      <c r="AX106" s="65"/>
      <c r="AY106" s="63">
        <v>4</v>
      </c>
      <c r="AZ106" s="42">
        <v>2.2625681807244065</v>
      </c>
      <c r="BA106" s="32">
        <v>0.4921566789105084</v>
      </c>
      <c r="BB106" s="64">
        <f>(AZ106+AZ105)*0.5*2</f>
        <v>3.2919510872111601</v>
      </c>
      <c r="BC106" s="64">
        <f>((AZ106-BA106)+(AZ105-BA105))*0.5*2</f>
        <v>2.3327643318265951</v>
      </c>
      <c r="BD106" s="64">
        <f>((AZ106+BA106)+(AZ105+BA105))*0.5*2</f>
        <v>4.2511378425957256</v>
      </c>
      <c r="BE106" s="65"/>
      <c r="BF106" s="63">
        <v>4</v>
      </c>
      <c r="BG106" s="34">
        <v>0.7998895525665416</v>
      </c>
      <c r="BH106" s="34">
        <v>0.13153366750662776</v>
      </c>
      <c r="BI106" s="64">
        <f>(BG106+BG105)*0.5*2</f>
        <v>2.6414792037356292</v>
      </c>
      <c r="BJ106" s="64">
        <f>((BG106-BH106)+(BG105-BH105))*0.5*2</f>
        <v>1.6057507116200944</v>
      </c>
      <c r="BK106" s="64">
        <f>((BG106+BH106)+(BG105+BH105))*0.5*2</f>
        <v>3.6772076958511644</v>
      </c>
      <c r="BL106" s="65"/>
      <c r="BM106" s="63">
        <v>4</v>
      </c>
      <c r="BN106" s="42">
        <v>2.5418828315749629</v>
      </c>
      <c r="BO106" s="32">
        <v>1.6459000436538063</v>
      </c>
      <c r="BP106" s="64">
        <f>(BN106+BN105)*0.5*2</f>
        <v>669.4810930669812</v>
      </c>
      <c r="BQ106" s="64">
        <f>((BN106-BO106)+(BN105-BO105))*0.5*2</f>
        <v>479.51065187957352</v>
      </c>
      <c r="BR106" s="64">
        <f>((BN106+BO106)+(BN105+BO105))*0.5*2</f>
        <v>859.45153425438889</v>
      </c>
      <c r="BS106" s="65"/>
    </row>
    <row r="107" spans="2:74" x14ac:dyDescent="0.25">
      <c r="B107" s="63">
        <v>6</v>
      </c>
      <c r="C107" s="34">
        <v>1.2399890553878468</v>
      </c>
      <c r="D107" s="34">
        <v>0.17281216291229026</v>
      </c>
      <c r="E107" s="64">
        <f>(C107+C106)*0.5*2</f>
        <v>2.0618740152458273</v>
      </c>
      <c r="F107" s="64">
        <f>((C107-D107)+(C106-D106))*0.5*2</f>
        <v>1.7494777623274622</v>
      </c>
      <c r="G107" s="64">
        <f>((C107+D107)+(C106+D106))*0.5*2</f>
        <v>2.3742702681641923</v>
      </c>
      <c r="H107" s="65"/>
      <c r="I107" s="63">
        <v>6</v>
      </c>
      <c r="J107" s="42">
        <v>1.0021178900050249</v>
      </c>
      <c r="K107" s="34">
        <v>5.4613145996885035E-2</v>
      </c>
      <c r="L107" s="64">
        <f>(J107+J106)*0.5*2</f>
        <v>1.9989758154378352</v>
      </c>
      <c r="M107" s="64">
        <f>((J107-K107)+(J106-K106))*0.5*2</f>
        <v>1.723847567946674</v>
      </c>
      <c r="N107" s="64">
        <f>((J107+K107)+(J106+K106))*0.5*2</f>
        <v>2.2741040629289966</v>
      </c>
      <c r="O107" s="65"/>
      <c r="P107" s="63">
        <v>6</v>
      </c>
      <c r="Q107" s="42">
        <v>1.2165077917786591</v>
      </c>
      <c r="R107" s="32">
        <v>0.13536186864501426</v>
      </c>
      <c r="S107" s="64">
        <f>(Q107+Q106)*0.5*2</f>
        <v>2.6048589194304874</v>
      </c>
      <c r="T107" s="64">
        <f>((Q107-R107)+(Q106-R106))*0.5*2</f>
        <v>2.3087709836273556</v>
      </c>
      <c r="U107" s="64">
        <f>((Q107+R107)+(Q106+R106))*0.5*2</f>
        <v>2.9009468552336188</v>
      </c>
      <c r="V107" s="65"/>
      <c r="W107" s="63">
        <v>6</v>
      </c>
      <c r="X107" s="34">
        <v>1.4263473818584549</v>
      </c>
      <c r="Y107" s="32">
        <v>0.13492982288339611</v>
      </c>
      <c r="Z107" s="64">
        <f>(X107+X106)*0.5*2</f>
        <v>2.6542907405924003</v>
      </c>
      <c r="AA107" s="64">
        <f>((X107-Y107)+(X106-Y106))*0.5*2</f>
        <v>2.3095968296794358</v>
      </c>
      <c r="AB107" s="64">
        <f>((X107+Y107)+(X106+Y106))*0.5*2</f>
        <v>2.9989846515053649</v>
      </c>
      <c r="AC107" s="65"/>
      <c r="AD107" s="63">
        <v>6</v>
      </c>
      <c r="AE107" s="34">
        <v>3.5735499073560404</v>
      </c>
      <c r="AF107" s="34">
        <v>1.1972410470950865</v>
      </c>
      <c r="AG107" s="64">
        <f>(AE107+AE106)*0.5*2</f>
        <v>4.7107134395168639</v>
      </c>
      <c r="AH107" s="64">
        <f>((AE107-AF107)+(AE106-AF106))*0.5*2</f>
        <v>2.3385755927248102</v>
      </c>
      <c r="AI107" s="64">
        <f>((AE107+AF107)+(AE106+AF106))*0.5*2</f>
        <v>7.0828512863089186</v>
      </c>
      <c r="AJ107" s="65"/>
      <c r="AK107" s="63">
        <v>6</v>
      </c>
      <c r="AL107" s="42">
        <v>4.9490585271071792</v>
      </c>
      <c r="AM107" s="32">
        <v>1.660782954039022</v>
      </c>
      <c r="AN107" s="64">
        <f>(AL107+AL106)*0.5*2</f>
        <v>6.828990914562322</v>
      </c>
      <c r="AO107" s="64">
        <f>((AL107-AM107)+(AL106-AM106))*0.5*2</f>
        <v>4.3142875473748141</v>
      </c>
      <c r="AP107" s="64">
        <f>((AL107+AM107)+(AL106+AM106))*0.5*2</f>
        <v>9.3436942817498281</v>
      </c>
      <c r="AQ107" s="65"/>
      <c r="AR107" s="63">
        <v>6</v>
      </c>
      <c r="AS107" s="34">
        <v>1.1955772829635098</v>
      </c>
      <c r="AT107" s="34">
        <v>0.19666609112626887</v>
      </c>
      <c r="AU107" s="64">
        <f>(AS107+AS106)*0.5*2</f>
        <v>2.4771583744486785</v>
      </c>
      <c r="AV107" s="64">
        <f>((AS107-AT107)+(AS106-AT106))*0.5*2</f>
        <v>2.0535406497752513</v>
      </c>
      <c r="AW107" s="64">
        <f>((AS107+AT107)+(AS106+AT106))*0.5*2</f>
        <v>2.9007760991221057</v>
      </c>
      <c r="AX107" s="65"/>
      <c r="AY107" s="63">
        <v>6</v>
      </c>
      <c r="AZ107" s="42">
        <v>1.5016087840935133</v>
      </c>
      <c r="BA107" s="32">
        <v>0.53230694933115785</v>
      </c>
      <c r="BB107" s="64">
        <f>(AZ107+AZ106)*0.5*2</f>
        <v>3.7641769648179197</v>
      </c>
      <c r="BC107" s="64">
        <f>((AZ107-BA107)+(AZ106-BA106))*0.5*2</f>
        <v>2.7397133365762536</v>
      </c>
      <c r="BD107" s="64">
        <f>((AZ107+BA107)+(AZ106+BA106))*0.5*2</f>
        <v>4.7886405930595863</v>
      </c>
      <c r="BE107" s="65"/>
      <c r="BF107" s="63">
        <v>6</v>
      </c>
      <c r="BG107" s="34">
        <v>0.7994286729710065</v>
      </c>
      <c r="BH107" s="34">
        <v>7.1127686141738783E-2</v>
      </c>
      <c r="BI107" s="64">
        <f>(BG107+BG106)*0.5*2</f>
        <v>1.599318225537548</v>
      </c>
      <c r="BJ107" s="64">
        <f>((BG107-BH107)+(BG106-BH106))*0.5*2</f>
        <v>1.3966568718891814</v>
      </c>
      <c r="BK107" s="64">
        <f>((BG107+BH107)+(BG106+BH106))*0.5*2</f>
        <v>1.8019795791859146</v>
      </c>
      <c r="BL107" s="65"/>
      <c r="BM107" s="63">
        <v>6</v>
      </c>
      <c r="BN107" s="42">
        <v>1.819068453898294</v>
      </c>
      <c r="BO107" s="32">
        <v>1.2727471985632175</v>
      </c>
      <c r="BP107" s="64">
        <f>(BN107+BN106)*0.5*2</f>
        <v>4.3609512854732566</v>
      </c>
      <c r="BQ107" s="64">
        <f>((BN107-BO107)+(BN106-BO106))*0.5*2</f>
        <v>1.4423040432562331</v>
      </c>
      <c r="BR107" s="64">
        <f>((BN107+BO107)+(BN106+BO106))*0.5*2</f>
        <v>7.2795985276902808</v>
      </c>
      <c r="BS107" s="65"/>
    </row>
    <row r="108" spans="2:74" x14ac:dyDescent="0.25">
      <c r="B108" s="28"/>
      <c r="C108" s="66"/>
      <c r="D108" s="67" t="s">
        <v>39</v>
      </c>
      <c r="E108" s="67">
        <f>SUM(E104:E107)</f>
        <v>10.426575702721575</v>
      </c>
      <c r="F108" s="67">
        <f t="shared" ref="F108:G108" si="46">SUM(F104:F107)</f>
        <v>7.4372319128629627</v>
      </c>
      <c r="G108" s="67">
        <f t="shared" si="46"/>
        <v>13.415919492580187</v>
      </c>
      <c r="H108" s="68">
        <f>E108-F108</f>
        <v>2.9893437898586122</v>
      </c>
      <c r="I108" s="28"/>
      <c r="J108" s="66"/>
      <c r="K108" s="67" t="s">
        <v>39</v>
      </c>
      <c r="L108" s="67">
        <f>SUM(L104:L107)</f>
        <v>9.0517255947643243</v>
      </c>
      <c r="M108" s="67">
        <f t="shared" ref="M108:N108" si="47">SUM(M104:M107)</f>
        <v>5.7173235847012007</v>
      </c>
      <c r="N108" s="67">
        <f t="shared" si="47"/>
        <v>12.386127604827445</v>
      </c>
      <c r="O108" s="68">
        <f>L108-M108</f>
        <v>3.3344020100631235</v>
      </c>
      <c r="P108" s="28"/>
      <c r="Q108" s="66"/>
      <c r="R108" s="67" t="s">
        <v>39</v>
      </c>
      <c r="S108" s="67">
        <f>SUM(S104:S107)</f>
        <v>16.215097889805101</v>
      </c>
      <c r="T108" s="67">
        <f t="shared" ref="T108:U108" si="48">SUM(T104:T107)</f>
        <v>11.198843796298071</v>
      </c>
      <c r="U108" s="67">
        <f t="shared" si="48"/>
        <v>21.231351983312127</v>
      </c>
      <c r="V108" s="68">
        <f>S108-T108</f>
        <v>5.0162540935070297</v>
      </c>
      <c r="W108" s="28"/>
      <c r="X108" s="66"/>
      <c r="Y108" s="67" t="s">
        <v>39</v>
      </c>
      <c r="Z108" s="67">
        <f>SUM(Z104:Z107)</f>
        <v>7.1278624429366326</v>
      </c>
      <c r="AA108" s="67">
        <f t="shared" ref="AA108:AB108" si="49">SUM(AA104:AA107)</f>
        <v>6.0771727663817963</v>
      </c>
      <c r="AB108" s="67">
        <f t="shared" si="49"/>
        <v>8.1785521194914708</v>
      </c>
      <c r="AC108" s="68">
        <f>Z108-AA108</f>
        <v>1.0506896765548364</v>
      </c>
      <c r="AD108" s="28"/>
      <c r="AE108" s="66"/>
      <c r="AF108" s="67" t="s">
        <v>39</v>
      </c>
      <c r="AG108" s="67">
        <f>SUM(AG104:AG107)</f>
        <v>52.123325444195956</v>
      </c>
      <c r="AH108" s="67">
        <f t="shared" ref="AH108:AI108" si="50">SUM(AH104:AH107)</f>
        <v>42.173340863667256</v>
      </c>
      <c r="AI108" s="67">
        <f t="shared" si="50"/>
        <v>62.07331002472467</v>
      </c>
      <c r="AJ108" s="68">
        <f>AG108-AH108</f>
        <v>9.9499845805286995</v>
      </c>
      <c r="AK108" s="28"/>
      <c r="AL108" s="66"/>
      <c r="AM108" s="67" t="s">
        <v>39</v>
      </c>
      <c r="AN108" s="67">
        <f>SUM(AN104:AN107)</f>
        <v>38.084908358543743</v>
      </c>
      <c r="AO108" s="67">
        <f t="shared" ref="AO108:AP108" si="51">SUM(AO104:AO107)</f>
        <v>23.373292929246997</v>
      </c>
      <c r="AP108" s="67">
        <f t="shared" si="51"/>
        <v>52.796523787840492</v>
      </c>
      <c r="AQ108" s="68">
        <f>AN108-AO108</f>
        <v>14.711615429296746</v>
      </c>
      <c r="AR108" s="28"/>
      <c r="AS108" s="66"/>
      <c r="AT108" s="67" t="s">
        <v>39</v>
      </c>
      <c r="AU108" s="67">
        <f>SUM(AU104:AU107)</f>
        <v>7.0020505897278289</v>
      </c>
      <c r="AV108" s="67">
        <f t="shared" ref="AV108:AW108" si="52">SUM(AV104:AV107)</f>
        <v>5.5155240608116003</v>
      </c>
      <c r="AW108" s="67">
        <f t="shared" si="52"/>
        <v>8.4885771186440557</v>
      </c>
      <c r="AX108" s="68">
        <f>AU108-AV108</f>
        <v>1.4865265289162286</v>
      </c>
      <c r="AY108" s="28"/>
      <c r="AZ108" s="66"/>
      <c r="BA108" s="67" t="s">
        <v>39</v>
      </c>
      <c r="BB108" s="67">
        <f>SUM(BB104:BB107)</f>
        <v>8.905921789850705</v>
      </c>
      <c r="BC108" s="67">
        <f t="shared" ref="BC108:BD108" si="53">SUM(BC104:BC107)</f>
        <v>6.4473556497044981</v>
      </c>
      <c r="BD108" s="67">
        <f t="shared" si="53"/>
        <v>11.364487929996912</v>
      </c>
      <c r="BE108" s="68">
        <f>BB108-BC108</f>
        <v>2.4585661401462069</v>
      </c>
      <c r="BF108" s="28"/>
      <c r="BG108" s="66"/>
      <c r="BH108" s="67" t="s">
        <v>39</v>
      </c>
      <c r="BI108" s="67">
        <f>SUM(BI104:BI107)</f>
        <v>6.785864450125576</v>
      </c>
      <c r="BJ108" s="67">
        <f t="shared" ref="BJ108:BK108" si="54">SUM(BJ104:BJ107)</f>
        <v>4.9208336998150308</v>
      </c>
      <c r="BK108" s="67">
        <f t="shared" si="54"/>
        <v>8.6508952004361213</v>
      </c>
      <c r="BL108" s="68">
        <f>BI108-BJ108</f>
        <v>1.8650307503105452</v>
      </c>
      <c r="BM108" s="28"/>
      <c r="BN108" s="66"/>
      <c r="BO108" s="67" t="s">
        <v>39</v>
      </c>
      <c r="BP108" s="67">
        <f>SUM(BP104:BP107)</f>
        <v>1008.8797174432896</v>
      </c>
      <c r="BQ108" s="67">
        <f t="shared" ref="BQ108:BR108" si="55">SUM(BQ104:BQ107)</f>
        <v>721.32783251587182</v>
      </c>
      <c r="BR108" s="67">
        <f t="shared" si="55"/>
        <v>1296.4316023707074</v>
      </c>
      <c r="BS108" s="68">
        <f>BP108-BQ108</f>
        <v>287.55188492741775</v>
      </c>
    </row>
    <row r="109" spans="2:74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4" x14ac:dyDescent="0.25">
      <c r="B110" t="s">
        <v>40</v>
      </c>
      <c r="C110" s="20" t="s">
        <v>34</v>
      </c>
      <c r="D110" s="20" t="s">
        <v>37</v>
      </c>
      <c r="E110" s="20" t="s">
        <v>35</v>
      </c>
      <c r="F110" s="20" t="s">
        <v>36</v>
      </c>
      <c r="G110"/>
      <c r="H110" s="69"/>
      <c r="I110" s="69"/>
      <c r="J110" s="69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4" x14ac:dyDescent="0.25">
      <c r="B111" t="s">
        <v>1</v>
      </c>
      <c r="C111" s="70">
        <v>10.426575702721575</v>
      </c>
      <c r="D111" s="72">
        <v>2.9893437898586122</v>
      </c>
      <c r="E111" s="74">
        <v>7.4372319128629627</v>
      </c>
      <c r="F111" s="74">
        <v>13.415919492580187</v>
      </c>
      <c r="G111" s="64"/>
      <c r="H111" s="64"/>
      <c r="I111" s="72"/>
      <c r="J111" s="70"/>
      <c r="K111" s="70"/>
      <c r="L111" s="70"/>
      <c r="M111" s="72"/>
      <c r="N111" s="64"/>
      <c r="O111" s="64"/>
      <c r="P111" s="70"/>
      <c r="Q111" s="70"/>
      <c r="R111" s="70"/>
      <c r="S111" s="70"/>
      <c r="T111" s="72"/>
      <c r="U111" s="64"/>
      <c r="V111" s="64"/>
      <c r="W111" s="70"/>
      <c r="X111" s="70"/>
      <c r="Y111" s="70"/>
      <c r="Z111" s="70"/>
      <c r="AA111" s="72"/>
      <c r="AB111" s="64"/>
      <c r="AC111" s="64"/>
      <c r="AD111" s="70"/>
      <c r="AE111" s="70"/>
      <c r="AF111" s="70"/>
      <c r="AG111" s="70"/>
      <c r="AH111" s="72"/>
      <c r="AI111" s="64"/>
      <c r="AJ111" s="64"/>
      <c r="AK111" s="70"/>
      <c r="AL111" s="70"/>
      <c r="AM111" s="70"/>
      <c r="AN111" s="70"/>
      <c r="AO111" s="72"/>
      <c r="AP111" s="64"/>
      <c r="AQ111" s="64"/>
      <c r="AR111" s="70"/>
      <c r="AS111" s="70"/>
      <c r="AT111" s="70"/>
      <c r="AU111" s="70"/>
      <c r="AV111" s="72"/>
      <c r="AW111" s="64"/>
      <c r="AX111" s="64"/>
      <c r="AY111" s="70"/>
      <c r="AZ111" s="70"/>
      <c r="BA111" s="70"/>
      <c r="BB111" s="70"/>
      <c r="BC111" s="72"/>
      <c r="BD111" s="64"/>
      <c r="BE111" s="64"/>
      <c r="BF111" s="70"/>
      <c r="BG111" s="70"/>
      <c r="BH111" s="70"/>
      <c r="BI111" s="70"/>
      <c r="BJ111" s="72"/>
      <c r="BK111" s="64"/>
      <c r="BL111" s="64"/>
      <c r="BM111" s="70"/>
      <c r="BN111" s="70"/>
      <c r="BO111" s="70"/>
      <c r="BP111" s="70"/>
      <c r="BQ111" s="72"/>
      <c r="BR111" s="73"/>
      <c r="BS111" s="73"/>
      <c r="BT111" s="64"/>
      <c r="BU111" s="64"/>
      <c r="BV111" s="64"/>
    </row>
    <row r="112" spans="2:74" x14ac:dyDescent="0.25">
      <c r="B112" t="s">
        <v>2</v>
      </c>
      <c r="C112" s="70">
        <v>9.0517255947643243</v>
      </c>
      <c r="D112" s="72">
        <v>3.3344020100631235</v>
      </c>
      <c r="E112" s="74">
        <v>5.7173235847012007</v>
      </c>
      <c r="F112" s="74">
        <v>12.386127604827445</v>
      </c>
      <c r="G112" s="73"/>
      <c r="H112" s="73"/>
      <c r="I112" s="72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64"/>
      <c r="BU112" s="64"/>
      <c r="BV112" s="64"/>
    </row>
    <row r="113" spans="2:74" x14ac:dyDescent="0.25">
      <c r="B113" t="s">
        <v>3</v>
      </c>
      <c r="C113" s="70">
        <v>16.215097889805101</v>
      </c>
      <c r="D113" s="72">
        <v>5.0162540935070297</v>
      </c>
      <c r="E113" s="74">
        <v>11.198843796298071</v>
      </c>
      <c r="F113" s="74">
        <v>21.231351983312127</v>
      </c>
      <c r="G113" s="73"/>
      <c r="H113" s="73"/>
      <c r="I113" s="72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64"/>
      <c r="BU113" s="64"/>
      <c r="BV113" s="64"/>
    </row>
    <row r="114" spans="2:74" x14ac:dyDescent="0.25">
      <c r="B114" t="s">
        <v>4</v>
      </c>
      <c r="C114" s="70">
        <v>7.1278624429366326</v>
      </c>
      <c r="D114" s="72">
        <v>1.0506896765548364</v>
      </c>
      <c r="E114" s="74">
        <v>6.0771727663817963</v>
      </c>
      <c r="F114" s="74">
        <v>8.1785521194914708</v>
      </c>
      <c r="G114" s="73"/>
      <c r="H114" s="73"/>
      <c r="I114" s="72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64"/>
      <c r="BU114" s="64"/>
      <c r="BV114" s="64"/>
    </row>
    <row r="115" spans="2:74" x14ac:dyDescent="0.25">
      <c r="B115" t="s">
        <v>18</v>
      </c>
      <c r="C115" s="70">
        <v>52.123325444195956</v>
      </c>
      <c r="D115" s="72">
        <v>9.9499845805286995</v>
      </c>
      <c r="E115" s="74">
        <v>42.173340863667256</v>
      </c>
      <c r="F115" s="74">
        <v>62.07331002472467</v>
      </c>
      <c r="G115" s="73"/>
      <c r="H115" s="73"/>
      <c r="I115" s="72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64"/>
      <c r="BU115" s="64"/>
      <c r="BV115" s="64"/>
    </row>
    <row r="116" spans="2:74" x14ac:dyDescent="0.25">
      <c r="B116" t="s">
        <v>19</v>
      </c>
      <c r="C116" s="70">
        <v>38.084908358543743</v>
      </c>
      <c r="D116" s="72">
        <v>14.711615429296746</v>
      </c>
      <c r="E116" s="74">
        <v>23.373292929246997</v>
      </c>
      <c r="F116" s="74">
        <v>52.796523787840492</v>
      </c>
      <c r="G116" s="73"/>
      <c r="H116" s="73"/>
      <c r="I116" s="72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3"/>
      <c r="BN116" s="73"/>
      <c r="BO116" s="73"/>
      <c r="BP116" s="73"/>
      <c r="BQ116" s="73"/>
      <c r="BR116" s="73"/>
      <c r="BS116" s="73"/>
      <c r="BT116" s="64"/>
      <c r="BU116" s="64"/>
      <c r="BV116" s="64"/>
    </row>
    <row r="117" spans="2:74" x14ac:dyDescent="0.25">
      <c r="B117" t="s">
        <v>20</v>
      </c>
      <c r="C117" s="70">
        <v>7.0020505897278289</v>
      </c>
      <c r="D117" s="72">
        <v>1.4865265289162286</v>
      </c>
      <c r="E117" s="74">
        <v>5.5155240608116003</v>
      </c>
      <c r="F117" s="74">
        <v>8.4885771186440557</v>
      </c>
      <c r="G117" s="73"/>
      <c r="H117" s="73"/>
      <c r="I117" s="72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64"/>
      <c r="BU117" s="64"/>
      <c r="BV117" s="64"/>
    </row>
    <row r="118" spans="2:74" x14ac:dyDescent="0.25">
      <c r="B118" t="s">
        <v>21</v>
      </c>
      <c r="C118" s="70">
        <v>8.905921789850705</v>
      </c>
      <c r="D118" s="72">
        <v>2.4585661401462069</v>
      </c>
      <c r="E118" s="74">
        <v>6.4473556497044981</v>
      </c>
      <c r="F118" s="74">
        <v>11.364487929996912</v>
      </c>
      <c r="G118" s="64"/>
      <c r="H118" s="64"/>
      <c r="I118" s="72"/>
      <c r="J118" s="70"/>
      <c r="K118" s="70"/>
      <c r="L118" s="70"/>
      <c r="M118" s="72"/>
      <c r="N118" s="64"/>
      <c r="O118" s="64"/>
      <c r="P118" s="70"/>
      <c r="Q118" s="70"/>
      <c r="R118" s="70"/>
      <c r="S118" s="70"/>
      <c r="T118" s="72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64"/>
      <c r="BU118" s="64"/>
      <c r="BV118" s="64"/>
    </row>
    <row r="119" spans="2:74" x14ac:dyDescent="0.25">
      <c r="B119" t="s">
        <v>38</v>
      </c>
      <c r="C119" s="70">
        <v>6.785864450125576</v>
      </c>
      <c r="D119" s="72">
        <v>1.8650307503105452</v>
      </c>
      <c r="E119" s="74">
        <v>4.9208336998150308</v>
      </c>
      <c r="F119" s="74">
        <v>8.6508952004361213</v>
      </c>
      <c r="G119" s="73"/>
      <c r="H119" s="73"/>
      <c r="I119" s="72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64"/>
      <c r="BU119" s="64"/>
      <c r="BV119" s="64"/>
    </row>
    <row r="120" spans="2:74" x14ac:dyDescent="0.25">
      <c r="B120" t="s">
        <v>23</v>
      </c>
      <c r="C120" s="70">
        <v>1008.8797174432896</v>
      </c>
      <c r="D120" s="72">
        <v>287.55188492741775</v>
      </c>
      <c r="E120" s="74">
        <v>721.32783251587182</v>
      </c>
      <c r="F120" s="74">
        <v>1296.4316023707074</v>
      </c>
      <c r="G120" s="73"/>
      <c r="H120" s="73"/>
      <c r="I120" s="72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64"/>
      <c r="BU120" s="64"/>
      <c r="BV120" s="64"/>
    </row>
  </sheetData>
  <pageMargins left="0.7" right="0.7" top="0.75" bottom="0.75" header="0.3" footer="0.3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7"/>
  <sheetViews>
    <sheetView topLeftCell="A73" zoomScale="80" zoomScaleNormal="80" zoomScalePageLayoutView="85" workbookViewId="0">
      <selection activeCell="H108" sqref="H108:H117"/>
    </sheetView>
  </sheetViews>
  <sheetFormatPr defaultColWidth="11" defaultRowHeight="15" x14ac:dyDescent="0.25"/>
  <cols>
    <col min="1" max="14" width="11" style="20"/>
    <col min="15" max="15" width="11.28515625" style="20" bestFit="1" customWidth="1"/>
    <col min="16" max="20" width="11" style="20"/>
    <col min="21" max="21" width="12.28515625" style="20" bestFit="1" customWidth="1"/>
    <col min="22" max="22" width="11.28515625" style="20" bestFit="1" customWidth="1"/>
    <col min="23" max="34" width="11" style="20"/>
    <col min="35" max="35" width="12.28515625" style="20" bestFit="1" customWidth="1"/>
    <col min="36" max="36" width="13" style="20" bestFit="1" customWidth="1"/>
    <col min="37" max="42" width="11" style="20"/>
    <col min="43" max="43" width="12.28515625" style="20" bestFit="1" customWidth="1"/>
    <col min="44" max="62" width="11" style="20"/>
    <col min="63" max="64" width="13" style="20" bestFit="1" customWidth="1"/>
    <col min="65" max="76" width="11" style="20"/>
    <col min="77" max="78" width="13" style="20" bestFit="1" customWidth="1"/>
    <col min="79" max="16384" width="11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40"/>
      <c r="T3" s="12"/>
      <c r="U3" s="12"/>
      <c r="V3" s="12"/>
      <c r="W3" s="12"/>
      <c r="X3" s="13"/>
      <c r="Y3" s="49" t="s">
        <v>3</v>
      </c>
      <c r="Z3" s="40"/>
      <c r="AA3" s="40"/>
      <c r="AB3" s="40"/>
      <c r="AC3" s="40"/>
      <c r="AD3" s="40"/>
      <c r="AE3" s="41"/>
      <c r="AF3" s="49" t="s">
        <v>5</v>
      </c>
      <c r="AG3" s="40"/>
      <c r="AH3" s="40"/>
      <c r="AI3" s="40"/>
      <c r="AJ3" s="40"/>
      <c r="AK3" s="40"/>
      <c r="AL3" s="41"/>
      <c r="AM3" s="49" t="s">
        <v>30</v>
      </c>
      <c r="AN3" s="40"/>
      <c r="AO3" s="40"/>
      <c r="AP3" s="40"/>
      <c r="AQ3" s="40"/>
      <c r="AR3" s="40"/>
      <c r="AS3" s="41"/>
      <c r="AT3" s="49" t="s">
        <v>6</v>
      </c>
      <c r="AU3" s="40"/>
      <c r="AV3" s="40"/>
      <c r="AW3" s="40"/>
      <c r="AX3" s="40"/>
      <c r="AY3" s="40"/>
      <c r="AZ3" s="41"/>
      <c r="BA3" s="49" t="s">
        <v>7</v>
      </c>
      <c r="BB3" s="40"/>
      <c r="BC3" s="40"/>
      <c r="BD3" s="40"/>
      <c r="BE3" s="40"/>
      <c r="BF3" s="40"/>
      <c r="BG3" s="41"/>
      <c r="BH3" s="49" t="s">
        <v>8</v>
      </c>
      <c r="BI3" s="40"/>
      <c r="BJ3" s="40"/>
      <c r="BK3" s="40"/>
      <c r="BL3" s="40"/>
      <c r="BM3" s="40"/>
      <c r="BN3" s="41"/>
      <c r="BO3" s="49" t="s">
        <v>9</v>
      </c>
      <c r="BP3" s="40"/>
      <c r="BQ3" s="40"/>
      <c r="BR3" s="40"/>
      <c r="BS3" s="40"/>
      <c r="BT3" s="40"/>
      <c r="BU3" s="41"/>
      <c r="BV3" s="49" t="s">
        <v>10</v>
      </c>
      <c r="BW3" s="40"/>
      <c r="BX3" s="40"/>
      <c r="BY3" s="40"/>
      <c r="BZ3" s="40"/>
      <c r="CA3" s="40"/>
      <c r="CB3" s="41"/>
    </row>
    <row r="4" spans="2:80" x14ac:dyDescent="0.25">
      <c r="B4" s="11">
        <v>1</v>
      </c>
      <c r="C4" s="12" t="s">
        <v>11</v>
      </c>
      <c r="D4" s="13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8">
        <f>R4-$E4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12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12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18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R5-$E5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18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0.89649101387733865</v>
      </c>
      <c r="J7" s="5">
        <f>((H7/G7)^2+(H19/G19)^2)^0.5*I7</f>
        <v>0.143952501553686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3.5153326066497708</v>
      </c>
      <c r="Q7" s="5">
        <f>((O7/N7)^2+(O19/N19)^2)^0.5*P7</f>
        <v>0.88768214892568365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5.6379685503008536</v>
      </c>
      <c r="X7" s="5">
        <f>((V7/U7)^2+(V19/U19)^2)^0.5*W7</f>
        <v>0.95271736646453264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5.6282246672645098</v>
      </c>
      <c r="AE7" s="5">
        <f>((AC7/AB7)^2+(AC19/AB19)^2)^0.5*AD7</f>
        <v>1.1204968950311329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12.785317448536292</v>
      </c>
      <c r="AL7" s="5">
        <f>((AJ7/AI7)^2+(AJ19/AI19)^2)^0.5*AK7</f>
        <v>2.4595784153255913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1.0055958290615614</v>
      </c>
      <c r="AS7" s="5">
        <f>((AQ7/AP7)^2+(AQ19/AP19)^2)^0.5*AR7</f>
        <v>7.9160728434586367E-2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19.140621280204236</v>
      </c>
      <c r="AZ7" s="5">
        <f>((AX7/AW7)^2+(AX19/AW19)^2)^0.5*AY7</f>
        <v>3.502310353938741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1.4495652337686469</v>
      </c>
      <c r="BG7" s="5">
        <f>((BE7/BD7)^2+(BE19/BD19)^2)^0.5*BF7</f>
        <v>0.35817512674692215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1.0295122148253957</v>
      </c>
      <c r="BN7" s="5">
        <f>((BL7/BK7)^2+(BL19/BK19)^2)^0.5*BM7</f>
        <v>0.21512804418273632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1.22681212958126</v>
      </c>
      <c r="BU7" s="5">
        <f>((BS7/BR7)^2+(BS19/BR19)^2)^0.5*BT7</f>
        <v>0.123998503846144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917.51646486626794</v>
      </c>
      <c r="CB7" s="5">
        <f>((BZ7/BY7)^2+(BZ19/BY19)^2)^0.5*CA7</f>
        <v>276.90632762800186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8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10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10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1.3528977574627212</v>
      </c>
      <c r="J10" s="5">
        <f>((H10/G10)^2+(H22/G22)^2)^0.5*I10</f>
        <v>0.64344161696857294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5.7498374107613692</v>
      </c>
      <c r="Q10" s="5">
        <f>((O10/N10)^2+(O22/N22)^2)^0.5*P10</f>
        <v>2.2047043758149303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AVERAGE(T10:T12)</f>
        <v>1.6548317933466007E-3</v>
      </c>
      <c r="V10" s="8">
        <f>STDEV(T10:T12)</f>
        <v>9.9865543341475698E-4</v>
      </c>
      <c r="W10" s="6">
        <f>U22/U10</f>
        <v>1.3050238718505718</v>
      </c>
      <c r="X10" s="5">
        <f>((V10/U10)^2+(V22/U22)^2)^0.5*W10</f>
        <v>0.82887084876328843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AVERAGE(AA10:AA12)</f>
        <v>2.6188387063112227E-3</v>
      </c>
      <c r="AC10" s="8">
        <f>STDEV(AA10:AA12)</f>
        <v>1.0851410472295638E-3</v>
      </c>
      <c r="AD10" s="6">
        <f>AB22/AB10</f>
        <v>3.0217410928174</v>
      </c>
      <c r="AE10" s="5">
        <f>((AC10/AB10)^2+(AC22/AB22)^2)^0.5*AD10</f>
        <v>1.29059288177982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11.183291903506404</v>
      </c>
      <c r="AL10" s="5">
        <f>((AJ10/AI10)^2+(AJ22/AI22)^2)^0.5*AK10</f>
        <v>1.1291963416595898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2.9738065046430475</v>
      </c>
      <c r="AS10" s="5">
        <f>((AQ10/AP10)^2+(AQ22/AP22)^2)^0.5*AR10</f>
        <v>0.24529407911997295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28.572020880476853</v>
      </c>
      <c r="AZ10" s="5">
        <f>((AX10/AW10)^2+(AX22/AW22)^2)^0.5*AY10</f>
        <v>5.3256345301776271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1.0250940344627755</v>
      </c>
      <c r="BG10" s="5">
        <f>((BE10/BD10)^2+(BE22/BD22)^2)^0.5*BF10</f>
        <v>0.23605200545118199</v>
      </c>
      <c r="BH10" s="7">
        <v>34.4</v>
      </c>
      <c r="BI10" s="8">
        <f t="shared" si="18"/>
        <v>17.25</v>
      </c>
      <c r="BJ10" s="8">
        <f t="shared" si="9"/>
        <v>6.4155305118844177E-6</v>
      </c>
      <c r="BK10" s="8">
        <f>AVERAGE(BJ10:BJ12)</f>
        <v>4.2128527841780444E-6</v>
      </c>
      <c r="BL10" s="8">
        <f>STDEV(BJ10:BJ12)</f>
        <v>1.9112558932656344E-6</v>
      </c>
      <c r="BM10" s="6">
        <f>BK22/BK10</f>
        <v>2.5301734232361479</v>
      </c>
      <c r="BN10" s="5">
        <f>((BL10/BK10)^2+(BL22/BK22)^2)^0.5*BM10</f>
        <v>1.296952563747588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2.2655417412451011</v>
      </c>
      <c r="BU10" s="5">
        <f>((BS10/BR10)^2+(BS22/BR22)^2)^0.5*BT10</f>
        <v>0.43142044000059387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930.62965843489189</v>
      </c>
      <c r="CB10" s="5">
        <f>((BZ10/BY10)^2+(BZ22/BY22)^2)^0.5*CA10</f>
        <v>221.94216783119788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18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18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0.93111955038241256</v>
      </c>
      <c r="J13" s="5">
        <f>((H13/G13)^2+(H25/G25)^2)^0.5*I13</f>
        <v>4.9485946599371063E-2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2.3155732777409863</v>
      </c>
      <c r="Q13" s="5">
        <f>((O13/N13)^2+(O25/N25)^2)^0.5*P13</f>
        <v>0.13667868689577872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0.42928379212796353</v>
      </c>
      <c r="X13" s="5">
        <f>((V13/U13)^2+(V25/U25)^2)^0.5*W13</f>
        <v>6.4203547883470935E-2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1.4647537178653494</v>
      </c>
      <c r="AE13" s="5">
        <f>((AC13/AB13)^2+(AC25/AB25)^2)^0.5*AD13</f>
        <v>0.17759744953741274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AVERAGE(AH13:AH14)</f>
        <v>7.2860250390063147E-4</v>
      </c>
      <c r="AJ13" s="8">
        <f>STDEV(AH13:AH14)</f>
        <v>1.8025250812639688E-4</v>
      </c>
      <c r="AK13" s="6">
        <f>AI25/AI13</f>
        <v>8.9986982408073946</v>
      </c>
      <c r="AL13" s="5">
        <f>((AJ13/AI13)^2+(AJ25/AI25)^2)^0.5*AK13</f>
        <v>2.243863429306161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3.4069198460975896</v>
      </c>
      <c r="AS13" s="5">
        <f>((AQ13/AP13)^2+(AQ25/AP25)^2)^0.5*AR13</f>
        <v>0.23457882736664179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AVERAGE(AV13:AV14)</f>
        <v>1.156944748404486E-2</v>
      </c>
      <c r="AX13" s="8">
        <f>STDEV(AV13:AV14)</f>
        <v>7.3666954109951938E-4</v>
      </c>
      <c r="AY13" s="6">
        <f>AW25/AW13</f>
        <v>13.043115650094141</v>
      </c>
      <c r="AZ13" s="5">
        <f>((AX13/AW13)^2+(AX25/AW25)^2)^0.5*AY13</f>
        <v>1.1312736421125558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1.9798309606530027</v>
      </c>
      <c r="BG13" s="5">
        <f>((BE13/BD13)^2+(BE25/BD25)^2)^0.5*BF13</f>
        <v>0.2716501271081157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5.0393610831889069</v>
      </c>
      <c r="BN13" s="5">
        <f>((BL13/BK13)^2+(BL25/BK25)^2)^0.5*BM13</f>
        <v>1.0708816204126159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1.7584895754714571</v>
      </c>
      <c r="BU13" s="5">
        <f>((BS13/BR13)^2+(BS25/BR25)^2)^0.5*BT13</f>
        <v>0.19813500889595057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668.02154019666591</v>
      </c>
      <c r="CB13" s="5">
        <f>((BZ13/BY13)^2+(BZ25/BY25)^2)^0.5*CA13</f>
        <v>384.00874287083712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51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1.1962295292049299</v>
      </c>
      <c r="J16" s="5">
        <f>((H16/G16)^2+(H28/G28)^2)^0.5*I16</f>
        <v>0.19291604717360794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1.042135753197452</v>
      </c>
      <c r="Q16" s="5">
        <f>((O16/N16)^2+(O28/N28)^2)^0.5*P16</f>
        <v>0.65919267157486172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0.57340454894938253</v>
      </c>
      <c r="X16" s="5">
        <f>((V16/U16)^2+(V28/U28)^2)^0.5*W16</f>
        <v>6.5010756223681146E-2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0.78972736418921141</v>
      </c>
      <c r="AE16" s="5">
        <f>((AC16/AB16)^2+(AC28/AB28)^2)^0.5*AD16</f>
        <v>0.22851045573879236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3.2859175033141588</v>
      </c>
      <c r="AL16" s="5">
        <f>((AJ16/AI16)^2+(AJ28/AI28)^2)^0.5*AK16</f>
        <v>1.1951178874167041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2.1111327499143426</v>
      </c>
      <c r="AS16" s="5">
        <f>((AQ16/AP16)^2+(AQ28/AP28)^2)^0.5*AR16</f>
        <v>0.50091003921942512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6.0306395269190469</v>
      </c>
      <c r="AZ16" s="5">
        <f>((AX16/AW16)^2+(AX28/AW28)^2)^0.5*AY16</f>
        <v>2.3245874982237513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2.2354245216852862</v>
      </c>
      <c r="BG16" s="5">
        <f>((BE16/BD16)^2+(BE28/BD28)^2)^0.5*BF16</f>
        <v>0.73402187348971859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3.9729249521486079</v>
      </c>
      <c r="BN16" s="5">
        <f>((BL16/BK16)^2+(BL28/BK28)^2)^0.5*BM16</f>
        <v>1.2480732554671918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0.99524217240660617</v>
      </c>
      <c r="BU16" s="5">
        <f>((BS16/BR16)^2+(BS28/BR28)^2)^0.5*BT16</f>
        <v>0.15881386319414453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299.89862211096232</v>
      </c>
      <c r="CB16" s="5">
        <f>((BZ16/BY16)^2+(BZ28/BY28)^2)^0.5*CA16</f>
        <v>47.878586649631998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2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10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10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11">
        <v>13</v>
      </c>
      <c r="C19" s="12" t="s">
        <v>13</v>
      </c>
      <c r="D19" s="13" t="s">
        <v>27</v>
      </c>
      <c r="E19" s="11">
        <v>17.63</v>
      </c>
      <c r="F19" s="12">
        <f t="shared" si="0"/>
        <v>4.9299348092555723E-6</v>
      </c>
      <c r="G19" s="12">
        <f>AVERAGE(F19:F21)</f>
        <v>4.7981530085194233E-6</v>
      </c>
      <c r="H19" s="12">
        <f>STDEV(F19:F21)</f>
        <v>7.092999551657856E-7</v>
      </c>
      <c r="I19" s="12"/>
      <c r="J19" s="13"/>
      <c r="K19" s="11">
        <v>25.48</v>
      </c>
      <c r="L19" s="12">
        <f t="shared" si="1"/>
        <v>7.8500000000000014</v>
      </c>
      <c r="M19" s="12">
        <f t="shared" si="2"/>
        <v>4.3342557502650146E-3</v>
      </c>
      <c r="N19" s="12">
        <f>AVERAGE(M19:M21)</f>
        <v>3.8339486185995017E-3</v>
      </c>
      <c r="O19" s="12">
        <f>STDEV(M19:M21)</f>
        <v>7.4237619467101346E-4</v>
      </c>
      <c r="P19" s="12"/>
      <c r="Q19" s="13"/>
      <c r="R19" s="11">
        <v>23.56</v>
      </c>
      <c r="S19" s="8">
        <f t="shared" si="12"/>
        <v>5.93</v>
      </c>
      <c r="T19" s="12">
        <f t="shared" si="3"/>
        <v>1.6401823181610431E-2</v>
      </c>
      <c r="U19" s="12">
        <f>AVERAGE(T19:T21)</f>
        <v>1.5639218127111363E-2</v>
      </c>
      <c r="V19" s="12">
        <f>STDEV(T19:T21)</f>
        <v>8.1395765440966114E-4</v>
      </c>
      <c r="W19" s="12"/>
      <c r="X19" s="13"/>
      <c r="Y19" s="11">
        <v>22.96</v>
      </c>
      <c r="Z19" s="12">
        <f t="shared" si="13"/>
        <v>5.3300000000000018</v>
      </c>
      <c r="AA19" s="12">
        <f t="shared" si="4"/>
        <v>2.4860515117341178E-2</v>
      </c>
      <c r="AB19" s="12">
        <f>AVERAGE(AA19:AA21)</f>
        <v>2.2212166226378394E-2</v>
      </c>
      <c r="AC19" s="12">
        <f>STDEV(AA19:AA21)</f>
        <v>2.7501452891899275E-3</v>
      </c>
      <c r="AD19" s="12"/>
      <c r="AE19" s="13"/>
      <c r="AF19" s="11">
        <v>23.39</v>
      </c>
      <c r="AG19" s="12">
        <f t="shared" si="14"/>
        <v>5.7600000000000016</v>
      </c>
      <c r="AH19" s="12">
        <f t="shared" si="5"/>
        <v>1.8453010334836397E-2</v>
      </c>
      <c r="AI19" s="12">
        <f>AVERAGE(AH19:AH21)</f>
        <v>1.6122225868767767E-2</v>
      </c>
      <c r="AJ19" s="12">
        <f>STDEV(AH19:AH21)</f>
        <v>2.1628472377389356E-3</v>
      </c>
      <c r="AK19" s="12"/>
      <c r="AL19" s="13"/>
      <c r="AM19" s="11">
        <v>27.45</v>
      </c>
      <c r="AN19" s="12">
        <f t="shared" si="15"/>
        <v>9.82</v>
      </c>
      <c r="AO19" s="12">
        <f t="shared" si="6"/>
        <v>1.1063319192341787E-3</v>
      </c>
      <c r="AP19" s="12">
        <f>AVERAGE(AO19:AO21)</f>
        <v>1.0864392034921524E-3</v>
      </c>
      <c r="AQ19" s="12">
        <f>STDEV(AO19:AO21)</f>
        <v>3.4455194365716428E-5</v>
      </c>
      <c r="AR19" s="12"/>
      <c r="AS19" s="13"/>
      <c r="AT19" s="11">
        <v>19.23</v>
      </c>
      <c r="AU19" s="12">
        <f t="shared" si="16"/>
        <v>1.6000000000000014</v>
      </c>
      <c r="AV19" s="12">
        <f t="shared" si="7"/>
        <v>0.32987697769322327</v>
      </c>
      <c r="AW19" s="12">
        <f>AVERAGE(AV19:AV21)</f>
        <v>0.28968300788984847</v>
      </c>
      <c r="AX19" s="12">
        <f>STDEV(AV19:AV21)</f>
        <v>3.9940940185587533E-2</v>
      </c>
      <c r="AY19" s="12"/>
      <c r="AZ19" s="13"/>
      <c r="BA19" s="11">
        <v>31.05</v>
      </c>
      <c r="BB19" s="12">
        <f t="shared" si="17"/>
        <v>13.420000000000002</v>
      </c>
      <c r="BC19" s="12">
        <f t="shared" si="8"/>
        <v>9.1238357460628422E-5</v>
      </c>
      <c r="BD19" s="12">
        <f>AVERAGE(BC19:BC21)</f>
        <v>7.7227188444958393E-5</v>
      </c>
      <c r="BE19" s="12">
        <f>STDEV(BC19:BC21)</f>
        <v>1.4025422197902765E-5</v>
      </c>
      <c r="BF19" s="12"/>
      <c r="BG19" s="13"/>
      <c r="BH19" s="11">
        <v>36.17</v>
      </c>
      <c r="BI19" s="12">
        <f t="shared" si="18"/>
        <v>18.540000000000003</v>
      </c>
      <c r="BJ19" s="12">
        <f t="shared" si="9"/>
        <v>2.6236378062052563E-6</v>
      </c>
      <c r="BK19" s="12">
        <f>AVERAGE(BJ19:BJ21)</f>
        <v>2.1200629186640579E-6</v>
      </c>
      <c r="BL19" s="12">
        <f>STDEV(BJ19:BJ21)</f>
        <v>4.3687694388827801E-7</v>
      </c>
      <c r="BM19" s="12"/>
      <c r="BN19" s="13"/>
      <c r="BO19" s="11">
        <v>26.57</v>
      </c>
      <c r="BP19" s="12">
        <f t="shared" si="19"/>
        <v>8.9400000000000013</v>
      </c>
      <c r="BQ19" s="12">
        <f t="shared" si="10"/>
        <v>2.0360659391428131E-3</v>
      </c>
      <c r="BR19" s="12">
        <f>AVERAGE(BQ19:BQ21)</f>
        <v>1.9462618699010146E-3</v>
      </c>
      <c r="BS19" s="12">
        <f>STDEV(BQ19:BQ21)</f>
        <v>1.1087958905027391E-4</v>
      </c>
      <c r="BT19" s="12"/>
      <c r="BU19" s="13"/>
      <c r="BV19" s="11">
        <v>35.19</v>
      </c>
      <c r="BW19" s="12">
        <f t="shared" ref="BW19:BW36" si="21">BV19-$E19</f>
        <v>17.559999999999999</v>
      </c>
      <c r="BX19" s="12">
        <f t="shared" ref="BX19:BX36" si="22">2^-BW19</f>
        <v>5.1750348184496825E-6</v>
      </c>
      <c r="BY19" s="12">
        <f>AVERAGE(BX19:BX21)</f>
        <v>4.8768994699388551E-6</v>
      </c>
      <c r="BZ19" s="12">
        <f>STDEV(BX19:BX21)</f>
        <v>1.4077266169769994E-6</v>
      </c>
      <c r="CA19" s="12"/>
      <c r="CB19" s="13"/>
    </row>
    <row r="20" spans="2:80" x14ac:dyDescent="0.25">
      <c r="B20" s="7">
        <v>14</v>
      </c>
      <c r="C20" s="8" t="s">
        <v>13</v>
      </c>
      <c r="D20" s="4" t="s">
        <v>27</v>
      </c>
      <c r="E20" s="7">
        <v>17.489999999999998</v>
      </c>
      <c r="F20" s="8">
        <f t="shared" si="0"/>
        <v>5.4323203872569085E-6</v>
      </c>
      <c r="G20" s="8"/>
      <c r="H20" s="8"/>
      <c r="I20" s="8"/>
      <c r="J20" s="4"/>
      <c r="K20" s="7">
        <v>25.88</v>
      </c>
      <c r="L20" s="8">
        <f t="shared" si="1"/>
        <v>8.39</v>
      </c>
      <c r="M20" s="8">
        <f t="shared" si="2"/>
        <v>2.9809750175010907E-3</v>
      </c>
      <c r="N20" s="8"/>
      <c r="O20" s="8"/>
      <c r="P20" s="8"/>
      <c r="Q20" s="4"/>
      <c r="R20" s="7">
        <v>23.48</v>
      </c>
      <c r="S20" s="8">
        <f t="shared" si="12"/>
        <v>5.990000000000002</v>
      </c>
      <c r="T20" s="8">
        <f t="shared" si="3"/>
        <v>1.5733680469636212E-2</v>
      </c>
      <c r="U20" s="8"/>
      <c r="V20" s="8"/>
      <c r="W20" s="8"/>
      <c r="X20" s="4"/>
      <c r="Y20" s="7">
        <v>23.18</v>
      </c>
      <c r="Z20" s="8">
        <f t="shared" si="13"/>
        <v>5.6900000000000013</v>
      </c>
      <c r="AA20" s="8">
        <f t="shared" si="4"/>
        <v>1.9370432811546653E-2</v>
      </c>
      <c r="AB20" s="8"/>
      <c r="AC20" s="8"/>
      <c r="AD20" s="8"/>
      <c r="AE20" s="4"/>
      <c r="AF20" s="7">
        <v>23.63</v>
      </c>
      <c r="AG20" s="8">
        <f t="shared" si="14"/>
        <v>6.1400000000000006</v>
      </c>
      <c r="AH20" s="8">
        <f t="shared" si="5"/>
        <v>1.4179986801830642E-2</v>
      </c>
      <c r="AI20" s="8"/>
      <c r="AJ20" s="8"/>
      <c r="AK20" s="8"/>
      <c r="AL20" s="4"/>
      <c r="AM20" s="7">
        <v>27.39</v>
      </c>
      <c r="AN20" s="8">
        <f t="shared" si="15"/>
        <v>9.9000000000000021</v>
      </c>
      <c r="AO20" s="8">
        <f t="shared" si="6"/>
        <v>1.0466537720080979E-3</v>
      </c>
      <c r="AP20" s="8"/>
      <c r="AQ20" s="8"/>
      <c r="AR20" s="8"/>
      <c r="AS20" s="4"/>
      <c r="AT20" s="7">
        <v>19.489999999999998</v>
      </c>
      <c r="AU20" s="8">
        <f t="shared" si="16"/>
        <v>2</v>
      </c>
      <c r="AV20" s="8">
        <f t="shared" si="7"/>
        <v>0.25</v>
      </c>
      <c r="AW20" s="8"/>
      <c r="AX20" s="8"/>
      <c r="AY20" s="8"/>
      <c r="AZ20" s="4"/>
      <c r="BA20" s="7">
        <v>31.15</v>
      </c>
      <c r="BB20" s="8">
        <f t="shared" si="17"/>
        <v>13.66</v>
      </c>
      <c r="BC20" s="8">
        <f t="shared" si="8"/>
        <v>7.7255651487443899E-5</v>
      </c>
      <c r="BD20" s="8"/>
      <c r="BE20" s="8"/>
      <c r="BF20" s="8"/>
      <c r="BG20" s="4"/>
      <c r="BH20" s="7">
        <v>36.5</v>
      </c>
      <c r="BI20" s="8">
        <f t="shared" si="18"/>
        <v>19.010000000000002</v>
      </c>
      <c r="BJ20" s="8">
        <f t="shared" si="9"/>
        <v>1.8941736134281825E-6</v>
      </c>
      <c r="BK20" s="8"/>
      <c r="BL20" s="8"/>
      <c r="BM20" s="8"/>
      <c r="BN20" s="4"/>
      <c r="BO20" s="7">
        <v>26.47</v>
      </c>
      <c r="BP20" s="8">
        <f t="shared" si="19"/>
        <v>8.98</v>
      </c>
      <c r="BQ20" s="8">
        <f t="shared" si="10"/>
        <v>1.9803896089649001E-3</v>
      </c>
      <c r="BR20" s="8"/>
      <c r="BS20" s="8"/>
      <c r="BT20" s="8"/>
      <c r="BU20" s="4"/>
      <c r="BV20" s="7">
        <v>35.68</v>
      </c>
      <c r="BW20" s="8">
        <f t="shared" si="21"/>
        <v>18.190000000000001</v>
      </c>
      <c r="BX20" s="8">
        <f t="shared" si="22"/>
        <v>3.3439854481355086E-6</v>
      </c>
      <c r="BY20" s="8"/>
      <c r="BZ20" s="8"/>
      <c r="CA20" s="8"/>
      <c r="CB20" s="4"/>
    </row>
    <row r="21" spans="2:80" x14ac:dyDescent="0.25">
      <c r="B21" s="7">
        <v>15</v>
      </c>
      <c r="C21" s="8" t="s">
        <v>13</v>
      </c>
      <c r="D21" s="4" t="s">
        <v>27</v>
      </c>
      <c r="E21" s="7">
        <v>17.920000000000002</v>
      </c>
      <c r="F21" s="8">
        <f t="shared" si="0"/>
        <v>4.0322038290457876E-6</v>
      </c>
      <c r="G21" s="8"/>
      <c r="H21" s="8"/>
      <c r="I21" s="8"/>
      <c r="J21" s="4"/>
      <c r="K21" s="7">
        <v>25.82</v>
      </c>
      <c r="L21" s="8">
        <f t="shared" si="1"/>
        <v>7.8999999999999986</v>
      </c>
      <c r="M21" s="8">
        <f t="shared" si="2"/>
        <v>4.1866150880323994E-3</v>
      </c>
      <c r="N21" s="8"/>
      <c r="O21" s="8"/>
      <c r="P21" s="8"/>
      <c r="Q21" s="4"/>
      <c r="R21" s="7">
        <v>24</v>
      </c>
      <c r="S21" s="8">
        <f t="shared" si="12"/>
        <v>6.0799999999999983</v>
      </c>
      <c r="T21" s="8">
        <f t="shared" si="3"/>
        <v>1.478215073008745E-2</v>
      </c>
      <c r="U21" s="8"/>
      <c r="V21" s="8"/>
      <c r="W21" s="8"/>
      <c r="X21" s="4"/>
      <c r="Y21" s="7">
        <v>23.4</v>
      </c>
      <c r="Z21" s="8">
        <f t="shared" si="13"/>
        <v>5.4799999999999969</v>
      </c>
      <c r="AA21" s="8">
        <f t="shared" si="4"/>
        <v>2.2405550750247354E-2</v>
      </c>
      <c r="AB21" s="8"/>
      <c r="AC21" s="8"/>
      <c r="AD21" s="8"/>
      <c r="AE21" s="4"/>
      <c r="AF21" s="7">
        <v>23.91</v>
      </c>
      <c r="AG21" s="8">
        <f t="shared" si="14"/>
        <v>5.9899999999999984</v>
      </c>
      <c r="AH21" s="8">
        <f t="shared" si="5"/>
        <v>1.5733680469636257E-2</v>
      </c>
      <c r="AI21" s="8"/>
      <c r="AJ21" s="8"/>
      <c r="AK21" s="8"/>
      <c r="AL21" s="4"/>
      <c r="AM21" s="7">
        <v>27.74</v>
      </c>
      <c r="AN21" s="8">
        <f t="shared" si="15"/>
        <v>9.8199999999999967</v>
      </c>
      <c r="AO21" s="8">
        <f t="shared" si="6"/>
        <v>1.1063319192341806E-3</v>
      </c>
      <c r="AP21" s="8"/>
      <c r="AQ21" s="8"/>
      <c r="AR21" s="8"/>
      <c r="AS21" s="4"/>
      <c r="AT21" s="7">
        <v>19.71</v>
      </c>
      <c r="AU21" s="8">
        <f t="shared" si="16"/>
        <v>1.7899999999999991</v>
      </c>
      <c r="AV21" s="8">
        <f t="shared" si="7"/>
        <v>0.28917204597632201</v>
      </c>
      <c r="AW21" s="8"/>
      <c r="AX21" s="8"/>
      <c r="AY21" s="8"/>
      <c r="AZ21" s="4"/>
      <c r="BA21" s="7">
        <v>31.87</v>
      </c>
      <c r="BB21" s="8">
        <f t="shared" si="17"/>
        <v>13.95</v>
      </c>
      <c r="BC21" s="8">
        <f t="shared" si="8"/>
        <v>6.3187556386802885E-5</v>
      </c>
      <c r="BD21" s="8"/>
      <c r="BE21" s="8"/>
      <c r="BF21" s="8"/>
      <c r="BG21" s="4"/>
      <c r="BH21" s="7">
        <v>36.97</v>
      </c>
      <c r="BI21" s="8">
        <f t="shared" si="18"/>
        <v>19.049999999999997</v>
      </c>
      <c r="BJ21" s="8">
        <f t="shared" si="9"/>
        <v>1.8423773363587353E-6</v>
      </c>
      <c r="BK21" s="8"/>
      <c r="BL21" s="8"/>
      <c r="BM21" s="8"/>
      <c r="BN21" s="4"/>
      <c r="BO21" s="7">
        <v>27.02</v>
      </c>
      <c r="BP21" s="8">
        <f t="shared" si="19"/>
        <v>9.0999999999999979</v>
      </c>
      <c r="BQ21" s="8">
        <f t="shared" si="10"/>
        <v>1.8223300615953304E-3</v>
      </c>
      <c r="BR21" s="8"/>
      <c r="BS21" s="8"/>
      <c r="BT21" s="8"/>
      <c r="BU21" s="4"/>
      <c r="BV21" s="7">
        <v>35.24</v>
      </c>
      <c r="BW21" s="8">
        <f t="shared" si="21"/>
        <v>17.32</v>
      </c>
      <c r="BX21" s="8">
        <f t="shared" si="22"/>
        <v>6.1116781432313733E-6</v>
      </c>
      <c r="BY21" s="8"/>
      <c r="BZ21" s="8"/>
      <c r="CA21" s="8"/>
      <c r="CB21" s="4"/>
    </row>
    <row r="22" spans="2:80" x14ac:dyDescent="0.25">
      <c r="B22" s="7">
        <v>37</v>
      </c>
      <c r="C22" s="8" t="s">
        <v>14</v>
      </c>
      <c r="D22" s="4" t="s">
        <v>27</v>
      </c>
      <c r="E22" s="7">
        <v>17.34</v>
      </c>
      <c r="F22" s="8">
        <f t="shared" si="0"/>
        <v>6.0275368641920251E-6</v>
      </c>
      <c r="G22" s="8">
        <f>AVERAGE(F22:F24)</f>
        <v>7.5319477394858821E-6</v>
      </c>
      <c r="H22" s="8">
        <f>STDEV(F22:F24)</f>
        <v>3.2373649656831596E-6</v>
      </c>
      <c r="I22" s="8"/>
      <c r="J22" s="4"/>
      <c r="K22" s="7">
        <v>24.54</v>
      </c>
      <c r="L22" s="8">
        <f t="shared" si="1"/>
        <v>7.1999999999999993</v>
      </c>
      <c r="M22" s="8">
        <f t="shared" si="2"/>
        <v>6.8011762757509723E-3</v>
      </c>
      <c r="N22" s="8">
        <f>AVERAGE(M22:M24)</f>
        <v>7.819178640733471E-3</v>
      </c>
      <c r="O22" s="8">
        <f>STDEV(M22:M24)</f>
        <v>9.9502805345560693E-4</v>
      </c>
      <c r="P22" s="8"/>
      <c r="Q22" s="4"/>
      <c r="R22" s="7">
        <v>26.27</v>
      </c>
      <c r="S22" s="8">
        <f t="shared" si="12"/>
        <v>8.93</v>
      </c>
      <c r="T22" s="8">
        <f t="shared" si="3"/>
        <v>2.0502278977013034E-3</v>
      </c>
      <c r="U22" s="8">
        <f>AVERAGE(T22:T24)</f>
        <v>2.159594994214606E-3</v>
      </c>
      <c r="V22" s="8">
        <f>STDEV(T22:T24)</f>
        <v>4.2765729488332968E-4</v>
      </c>
      <c r="W22" s="8"/>
      <c r="X22" s="4"/>
      <c r="Y22" s="7">
        <v>24.48</v>
      </c>
      <c r="Z22" s="8">
        <f t="shared" si="13"/>
        <v>7.1400000000000006</v>
      </c>
      <c r="AA22" s="8">
        <f t="shared" si="4"/>
        <v>7.0899934009153193E-3</v>
      </c>
      <c r="AB22" s="8">
        <f>AVERAGE(AA22:AA24)</f>
        <v>7.9134525343213802E-3</v>
      </c>
      <c r="AC22" s="8">
        <f>STDEV(AA22:AA24)</f>
        <v>8.1943625217186292E-4</v>
      </c>
      <c r="AD22" s="8"/>
      <c r="AE22" s="4"/>
      <c r="AF22" s="7">
        <v>22.95</v>
      </c>
      <c r="AG22" s="8">
        <f t="shared" si="14"/>
        <v>5.6099999999999994</v>
      </c>
      <c r="AH22" s="8">
        <f t="shared" si="5"/>
        <v>2.0474896935286938E-2</v>
      </c>
      <c r="AI22" s="8">
        <f>AVERAGE(AH22:AH24)</f>
        <v>1.8590732768685211E-2</v>
      </c>
      <c r="AJ22" s="8">
        <f>STDEV(AH22:AH24)</f>
        <v>1.7220333375489029E-3</v>
      </c>
      <c r="AK22" s="8"/>
      <c r="AL22" s="4"/>
      <c r="AM22" s="7">
        <v>25.49</v>
      </c>
      <c r="AN22" s="8">
        <f t="shared" si="15"/>
        <v>8.1499999999999986</v>
      </c>
      <c r="AO22" s="8">
        <f t="shared" si="6"/>
        <v>3.5205096195735611E-3</v>
      </c>
      <c r="AP22" s="8">
        <f>AVERAGE(AO22:AO24)</f>
        <v>3.2683865609510377E-3</v>
      </c>
      <c r="AQ22" s="8">
        <f>STDEV(AO22:AO24)</f>
        <v>2.4902111050199654E-4</v>
      </c>
      <c r="AR22" s="8"/>
      <c r="AS22" s="4"/>
      <c r="AT22" s="7">
        <v>18.55</v>
      </c>
      <c r="AU22" s="8">
        <f t="shared" si="16"/>
        <v>1.2100000000000009</v>
      </c>
      <c r="AV22" s="8">
        <f t="shared" si="7"/>
        <v>0.43226861565393238</v>
      </c>
      <c r="AW22" s="8">
        <f>AVERAGE(AV22:AV24)</f>
        <v>0.41958786821566912</v>
      </c>
      <c r="AX22" s="8">
        <f>STDEV(AV22:AV24)</f>
        <v>1.1792397129558206E-2</v>
      </c>
      <c r="AY22" s="8"/>
      <c r="AZ22" s="4"/>
      <c r="BA22" s="7">
        <v>31.77</v>
      </c>
      <c r="BB22" s="8">
        <f t="shared" si="17"/>
        <v>14.43</v>
      </c>
      <c r="BC22" s="8">
        <f t="shared" si="8"/>
        <v>4.530406404507599E-5</v>
      </c>
      <c r="BD22" s="8">
        <f>AVERAGE(BC22:BC24)</f>
        <v>4.5772773577229443E-5</v>
      </c>
      <c r="BE22" s="8">
        <f>STDEV(BC22:BC24)</f>
        <v>2.5806881404868981E-6</v>
      </c>
      <c r="BF22" s="8"/>
      <c r="BG22" s="4"/>
      <c r="BH22" s="7">
        <v>34.01</v>
      </c>
      <c r="BI22" s="8">
        <f t="shared" si="18"/>
        <v>16.669999999999998</v>
      </c>
      <c r="BJ22" s="8">
        <f t="shared" si="9"/>
        <v>9.5902509652849557E-6</v>
      </c>
      <c r="BK22" s="8">
        <f>AVERAGE(BJ22:BJ24)</f>
        <v>1.0659248150533698E-5</v>
      </c>
      <c r="BL22" s="8">
        <f>STDEV(BJ22:BJ24)</f>
        <v>2.5433895457885997E-6</v>
      </c>
      <c r="BM22" s="8"/>
      <c r="BN22" s="4"/>
      <c r="BO22" s="7">
        <v>25.33</v>
      </c>
      <c r="BP22" s="8">
        <f t="shared" si="19"/>
        <v>7.9899999999999984</v>
      </c>
      <c r="BQ22" s="8">
        <f t="shared" si="10"/>
        <v>3.9334201174090633E-3</v>
      </c>
      <c r="BR22" s="8">
        <f>AVERAGE(BQ22:BQ24)</f>
        <v>3.732521619119663E-3</v>
      </c>
      <c r="BS22" s="8">
        <f>STDEV(BQ22:BQ24)</f>
        <v>1.7443797319454716E-4</v>
      </c>
      <c r="BT22" s="8"/>
      <c r="BU22" s="4"/>
      <c r="BV22" s="7">
        <v>30.71</v>
      </c>
      <c r="BW22" s="8">
        <f t="shared" si="21"/>
        <v>13.370000000000001</v>
      </c>
      <c r="BX22" s="8">
        <f t="shared" si="22"/>
        <v>9.4455871187889897E-5</v>
      </c>
      <c r="BY22" s="8">
        <f>AVERAGE(BX22:BX24)</f>
        <v>8.3138838694837784E-5</v>
      </c>
      <c r="BZ22" s="8">
        <f>STDEV(BX22:BX24)</f>
        <v>1.1437705114294226E-5</v>
      </c>
      <c r="CA22" s="8"/>
      <c r="CB22" s="4"/>
    </row>
    <row r="23" spans="2:80" x14ac:dyDescent="0.25">
      <c r="B23" s="7">
        <v>38</v>
      </c>
      <c r="C23" s="8" t="s">
        <v>14</v>
      </c>
      <c r="D23" s="4" t="s">
        <v>27</v>
      </c>
      <c r="E23" s="18">
        <v>17.52</v>
      </c>
      <c r="F23" s="8">
        <f t="shared" si="0"/>
        <v>5.3205248502746821E-6</v>
      </c>
      <c r="G23" s="8"/>
      <c r="H23" s="8"/>
      <c r="I23" s="8"/>
      <c r="J23" s="4"/>
      <c r="K23" s="7">
        <v>24.51</v>
      </c>
      <c r="L23" s="8">
        <f t="shared" si="1"/>
        <v>6.990000000000002</v>
      </c>
      <c r="M23" s="8">
        <f t="shared" si="2"/>
        <v>7.8668402348181059E-3</v>
      </c>
      <c r="N23" s="8"/>
      <c r="O23" s="8"/>
      <c r="P23" s="8"/>
      <c r="Q23" s="4"/>
      <c r="R23" s="7">
        <v>26.09</v>
      </c>
      <c r="S23" s="8">
        <f t="shared" si="12"/>
        <v>8.57</v>
      </c>
      <c r="T23" s="8">
        <f t="shared" si="3"/>
        <v>2.6313155798158012E-3</v>
      </c>
      <c r="U23" s="8"/>
      <c r="V23" s="8"/>
      <c r="W23" s="8"/>
      <c r="X23" s="4"/>
      <c r="Y23" s="7">
        <v>24.36</v>
      </c>
      <c r="Z23" s="8">
        <f t="shared" si="13"/>
        <v>6.84</v>
      </c>
      <c r="AA23" s="8">
        <f t="shared" si="4"/>
        <v>8.7288057661892189E-3</v>
      </c>
      <c r="AB23" s="8"/>
      <c r="AC23" s="8"/>
      <c r="AD23" s="8"/>
      <c r="AE23" s="4"/>
      <c r="AF23" s="7">
        <v>23.3</v>
      </c>
      <c r="AG23" s="8">
        <f t="shared" si="14"/>
        <v>5.7800000000000011</v>
      </c>
      <c r="AH23" s="8">
        <f t="shared" si="5"/>
        <v>1.8198962288569608E-2</v>
      </c>
      <c r="AI23" s="8"/>
      <c r="AJ23" s="8"/>
      <c r="AK23" s="8"/>
      <c r="AL23" s="4"/>
      <c r="AM23" s="7">
        <v>25.78</v>
      </c>
      <c r="AN23" s="8">
        <f t="shared" si="15"/>
        <v>8.2600000000000016</v>
      </c>
      <c r="AO23" s="8">
        <f t="shared" si="6"/>
        <v>3.262062185267066E-3</v>
      </c>
      <c r="AP23" s="8"/>
      <c r="AQ23" s="8"/>
      <c r="AR23" s="8"/>
      <c r="AS23" s="4"/>
      <c r="AT23" s="7">
        <v>18.78</v>
      </c>
      <c r="AU23" s="8">
        <f t="shared" si="16"/>
        <v>1.2600000000000016</v>
      </c>
      <c r="AV23" s="8">
        <f t="shared" si="7"/>
        <v>0.41754395971418423</v>
      </c>
      <c r="AW23" s="8"/>
      <c r="AX23" s="8"/>
      <c r="AY23" s="8"/>
      <c r="AZ23" s="4"/>
      <c r="BA23" s="7">
        <v>32.01</v>
      </c>
      <c r="BB23" s="8">
        <f t="shared" si="17"/>
        <v>14.489999999999998</v>
      </c>
      <c r="BC23" s="8">
        <f t="shared" si="8"/>
        <v>4.34585630980552E-5</v>
      </c>
      <c r="BD23" s="8"/>
      <c r="BE23" s="8"/>
      <c r="BF23" s="8"/>
      <c r="BG23" s="4"/>
      <c r="BH23" s="7">
        <v>34.31</v>
      </c>
      <c r="BI23" s="8">
        <f t="shared" si="18"/>
        <v>16.790000000000003</v>
      </c>
      <c r="BJ23" s="8">
        <f t="shared" si="9"/>
        <v>8.8248305046484769E-6</v>
      </c>
      <c r="BK23" s="8"/>
      <c r="BL23" s="8"/>
      <c r="BM23" s="8"/>
      <c r="BN23" s="4"/>
      <c r="BO23" s="7">
        <v>25.63</v>
      </c>
      <c r="BP23" s="8">
        <f t="shared" si="19"/>
        <v>8.11</v>
      </c>
      <c r="BQ23" s="8">
        <f t="shared" si="10"/>
        <v>3.619484616759264E-3</v>
      </c>
      <c r="BR23" s="8"/>
      <c r="BS23" s="8"/>
      <c r="BT23" s="8"/>
      <c r="BU23" s="4"/>
      <c r="BV23" s="7">
        <v>31.29</v>
      </c>
      <c r="BW23" s="8">
        <f t="shared" si="21"/>
        <v>13.77</v>
      </c>
      <c r="BX23" s="8">
        <f t="shared" si="22"/>
        <v>7.1584164381828581E-5</v>
      </c>
      <c r="BY23" s="8"/>
      <c r="BZ23" s="8"/>
      <c r="CA23" s="8"/>
      <c r="CB23" s="4"/>
    </row>
    <row r="24" spans="2:80" x14ac:dyDescent="0.25">
      <c r="B24" s="7">
        <v>39</v>
      </c>
      <c r="C24" s="8" t="s">
        <v>14</v>
      </c>
      <c r="D24" s="4" t="s">
        <v>27</v>
      </c>
      <c r="E24" s="7">
        <v>16.440000000000001</v>
      </c>
      <c r="F24" s="8">
        <f t="shared" si="0"/>
        <v>1.1247781503990937E-5</v>
      </c>
      <c r="G24" s="8"/>
      <c r="H24" s="8"/>
      <c r="I24" s="8"/>
      <c r="J24" s="4"/>
      <c r="K24" s="7">
        <v>23.27</v>
      </c>
      <c r="L24" s="8">
        <f t="shared" si="1"/>
        <v>6.8299999999999983</v>
      </c>
      <c r="M24" s="8">
        <f t="shared" si="2"/>
        <v>8.789519411631334E-3</v>
      </c>
      <c r="N24" s="8"/>
      <c r="O24" s="8"/>
      <c r="P24" s="8"/>
      <c r="Q24" s="4"/>
      <c r="R24" s="7">
        <v>25.56</v>
      </c>
      <c r="S24" s="8">
        <f t="shared" si="12"/>
        <v>9.1199999999999974</v>
      </c>
      <c r="T24" s="8">
        <f t="shared" si="3"/>
        <v>1.797241505126713E-3</v>
      </c>
      <c r="U24" s="8"/>
      <c r="V24" s="8"/>
      <c r="W24" s="8"/>
      <c r="X24" s="4"/>
      <c r="Y24" s="7">
        <v>23.42</v>
      </c>
      <c r="Z24" s="8">
        <f t="shared" si="13"/>
        <v>6.98</v>
      </c>
      <c r="AA24" s="8">
        <f t="shared" si="4"/>
        <v>7.9215584358596023E-3</v>
      </c>
      <c r="AB24" s="8"/>
      <c r="AC24" s="8"/>
      <c r="AD24" s="8"/>
      <c r="AE24" s="4"/>
      <c r="AF24" s="7">
        <v>22.31</v>
      </c>
      <c r="AG24" s="8">
        <f t="shared" si="14"/>
        <v>5.8699999999999974</v>
      </c>
      <c r="AH24" s="8">
        <f t="shared" si="5"/>
        <v>1.7098339082199088E-2</v>
      </c>
      <c r="AI24" s="8"/>
      <c r="AJ24" s="8"/>
      <c r="AK24" s="8"/>
      <c r="AL24" s="4"/>
      <c r="AM24" s="7">
        <v>24.81</v>
      </c>
      <c r="AN24" s="8">
        <f t="shared" si="15"/>
        <v>8.3699999999999974</v>
      </c>
      <c r="AO24" s="8">
        <f t="shared" si="6"/>
        <v>3.0225878780124858E-3</v>
      </c>
      <c r="AP24" s="8"/>
      <c r="AQ24" s="8"/>
      <c r="AR24" s="8"/>
      <c r="AS24" s="4"/>
      <c r="AT24" s="7">
        <v>17.73</v>
      </c>
      <c r="AU24" s="8">
        <f t="shared" si="16"/>
        <v>1.2899999999999991</v>
      </c>
      <c r="AV24" s="8">
        <f t="shared" si="7"/>
        <v>0.40895102927889082</v>
      </c>
      <c r="AW24" s="8"/>
      <c r="AX24" s="8"/>
      <c r="AY24" s="8"/>
      <c r="AZ24" s="4"/>
      <c r="BA24" s="7">
        <v>30.77</v>
      </c>
      <c r="BB24" s="8">
        <f t="shared" si="17"/>
        <v>14.329999999999998</v>
      </c>
      <c r="BC24" s="8">
        <f t="shared" si="8"/>
        <v>4.8555693588557124E-5</v>
      </c>
      <c r="BD24" s="8"/>
      <c r="BE24" s="8"/>
      <c r="BF24" s="8"/>
      <c r="BG24" s="4"/>
      <c r="BH24" s="7">
        <v>32.61</v>
      </c>
      <c r="BI24" s="8">
        <f t="shared" si="18"/>
        <v>16.169999999999998</v>
      </c>
      <c r="BJ24" s="8">
        <f t="shared" si="9"/>
        <v>1.3562662981667663E-5</v>
      </c>
      <c r="BK24" s="8"/>
      <c r="BL24" s="8"/>
      <c r="BM24" s="8"/>
      <c r="BN24" s="4"/>
      <c r="BO24" s="7">
        <v>24.54</v>
      </c>
      <c r="BP24" s="8">
        <f t="shared" si="19"/>
        <v>8.0999999999999979</v>
      </c>
      <c r="BQ24" s="8">
        <f t="shared" si="10"/>
        <v>3.6446601231906609E-3</v>
      </c>
      <c r="BR24" s="8"/>
      <c r="BS24" s="8"/>
      <c r="BT24" s="8"/>
      <c r="BU24" s="4"/>
      <c r="BV24" s="7">
        <v>29.99</v>
      </c>
      <c r="BW24" s="8">
        <f t="shared" si="21"/>
        <v>13.549999999999997</v>
      </c>
      <c r="BX24" s="8">
        <f t="shared" si="22"/>
        <v>8.3376480514794888E-5</v>
      </c>
      <c r="BY24" s="8"/>
      <c r="BZ24" s="8"/>
      <c r="CA24" s="8"/>
      <c r="CB24" s="4"/>
    </row>
    <row r="25" spans="2:80" x14ac:dyDescent="0.25">
      <c r="B25" s="7">
        <v>61</v>
      </c>
      <c r="C25" s="8" t="s">
        <v>15</v>
      </c>
      <c r="D25" s="4" t="s">
        <v>27</v>
      </c>
      <c r="E25" s="7">
        <v>17.25</v>
      </c>
      <c r="F25" s="8">
        <f t="shared" si="0"/>
        <v>6.4155305118844177E-6</v>
      </c>
      <c r="G25" s="8">
        <f>AVERAGE(F25:F27)</f>
        <v>6.5998354159886773E-6</v>
      </c>
      <c r="H25" s="8">
        <f>STDEV(F25:F27)</f>
        <v>2.814660546047284E-7</v>
      </c>
      <c r="I25" s="8"/>
      <c r="J25" s="4"/>
      <c r="K25" s="7">
        <v>25.43</v>
      </c>
      <c r="L25" s="8">
        <f t="shared" si="1"/>
        <v>8.18</v>
      </c>
      <c r="M25" s="8">
        <f t="shared" si="2"/>
        <v>3.4480585792603727E-3</v>
      </c>
      <c r="N25" s="8">
        <f>AVERAGE(M25:M27)</f>
        <v>3.483731712732785E-3</v>
      </c>
      <c r="O25" s="8">
        <f>STDEV(M25:M27)</f>
        <v>1.964142526892927E-4</v>
      </c>
      <c r="P25" s="8"/>
      <c r="Q25" s="4"/>
      <c r="R25" s="7">
        <v>28.24</v>
      </c>
      <c r="S25" s="8">
        <f t="shared" si="12"/>
        <v>10.989999999999998</v>
      </c>
      <c r="T25" s="8">
        <f t="shared" si="3"/>
        <v>4.9167751467613281E-4</v>
      </c>
      <c r="U25" s="8">
        <f>AVERAGE(T25:T27)</f>
        <v>4.9921640303422917E-4</v>
      </c>
      <c r="V25" s="8">
        <f>STDEV(T25:T27)</f>
        <v>3.2010143857119224E-5</v>
      </c>
      <c r="W25" s="8"/>
      <c r="X25" s="4"/>
      <c r="Y25" s="7">
        <v>26.12</v>
      </c>
      <c r="Z25" s="8">
        <f t="shared" si="13"/>
        <v>8.870000000000001</v>
      </c>
      <c r="AA25" s="8">
        <f t="shared" si="4"/>
        <v>2.13729238527488E-3</v>
      </c>
      <c r="AB25" s="8">
        <f>AVERAGE(AA25:AA27)</f>
        <v>2.2627006090222327E-3</v>
      </c>
      <c r="AC25" s="8">
        <f>STDEV(AA25:AA27)</f>
        <v>1.5654367923408137E-4</v>
      </c>
      <c r="AD25" s="8"/>
      <c r="AE25" s="4"/>
      <c r="AF25" s="7">
        <v>24.5</v>
      </c>
      <c r="AG25" s="8">
        <f t="shared" si="14"/>
        <v>7.25</v>
      </c>
      <c r="AH25" s="8">
        <f t="shared" si="5"/>
        <v>6.5695032441696437E-3</v>
      </c>
      <c r="AI25" s="8">
        <f>AVERAGE(AH25:AH27)</f>
        <v>6.5564740700984753E-3</v>
      </c>
      <c r="AJ25" s="8">
        <f>STDEV(AH25:AH27)</f>
        <v>2.0454909363772179E-4</v>
      </c>
      <c r="AK25" s="8"/>
      <c r="AL25" s="4"/>
      <c r="AM25" s="7">
        <v>25.59</v>
      </c>
      <c r="AN25" s="8">
        <f t="shared" si="15"/>
        <v>8.34</v>
      </c>
      <c r="AO25" s="8">
        <f t="shared" si="6"/>
        <v>3.0860988744663169E-3</v>
      </c>
      <c r="AP25" s="8">
        <f>AVERAGE(AO25:AO27)</f>
        <v>3.1846505375519689E-3</v>
      </c>
      <c r="AQ25" s="8">
        <f>STDEV(AO25:AO27)</f>
        <v>2.0857617097842806E-4</v>
      </c>
      <c r="AR25" s="8"/>
      <c r="AS25" s="4"/>
      <c r="AT25" s="7">
        <v>19.97</v>
      </c>
      <c r="AU25" s="8">
        <f t="shared" si="16"/>
        <v>2.7199999999999989</v>
      </c>
      <c r="AV25" s="8">
        <f t="shared" si="7"/>
        <v>0.15177436054938098</v>
      </c>
      <c r="AW25" s="8">
        <f>AVERAGE(AV25:AV27)</f>
        <v>0.15090164154208779</v>
      </c>
      <c r="AX25" s="8">
        <f>STDEV(AV25:AV27)</f>
        <v>8.8869931764320644E-3</v>
      </c>
      <c r="AY25" s="8"/>
      <c r="AZ25" s="4"/>
      <c r="BA25" s="7">
        <v>31.48</v>
      </c>
      <c r="BB25" s="8">
        <f t="shared" si="17"/>
        <v>14.23</v>
      </c>
      <c r="BC25" s="8">
        <f t="shared" si="8"/>
        <v>5.2040703843259103E-5</v>
      </c>
      <c r="BD25" s="8">
        <f>AVERAGE(BC25:BC27)</f>
        <v>5.1706807646489037E-5</v>
      </c>
      <c r="BE25" s="8">
        <f>STDEV(BC25:BC27)</f>
        <v>1.9850813964835797E-6</v>
      </c>
      <c r="BF25" s="8"/>
      <c r="BG25" s="4"/>
      <c r="BH25" s="7">
        <v>33.659999999999997</v>
      </c>
      <c r="BI25" s="8">
        <f t="shared" si="18"/>
        <v>16.409999999999997</v>
      </c>
      <c r="BJ25" s="8">
        <f t="shared" si="9"/>
        <v>1.1484121302879878E-5</v>
      </c>
      <c r="BK25" s="8">
        <f>AVERAGE(BJ25:BJ27)</f>
        <v>1.1682081733370491E-5</v>
      </c>
      <c r="BL25" s="8">
        <f>STDEV(BJ25:BJ27)</f>
        <v>1.5122347110971404E-6</v>
      </c>
      <c r="BM25" s="8"/>
      <c r="BN25" s="4"/>
      <c r="BO25" s="7">
        <v>25.49</v>
      </c>
      <c r="BP25" s="8">
        <f t="shared" si="19"/>
        <v>8.2399999999999984</v>
      </c>
      <c r="BQ25" s="8">
        <f t="shared" si="10"/>
        <v>3.3075988764161247E-3</v>
      </c>
      <c r="BR25" s="8">
        <f>AVERAGE(BQ25:BQ27)</f>
        <v>3.3620875005483594E-3</v>
      </c>
      <c r="BS25" s="8">
        <f>STDEV(BQ25:BQ27)</f>
        <v>7.5336516647303578E-5</v>
      </c>
      <c r="BT25" s="8"/>
      <c r="BU25" s="4"/>
      <c r="BV25" s="7">
        <v>31.05</v>
      </c>
      <c r="BW25" s="8">
        <f t="shared" si="21"/>
        <v>13.8</v>
      </c>
      <c r="BX25" s="8">
        <f t="shared" si="22"/>
        <v>7.0110983581362033E-5</v>
      </c>
      <c r="BY25" s="8">
        <f>AVERAGE(BX25:BX27)</f>
        <v>7.9374885349337154E-5</v>
      </c>
      <c r="BZ25" s="8">
        <f>STDEV(BX25:BX27)</f>
        <v>8.5343244983133043E-6</v>
      </c>
      <c r="CA25" s="8"/>
      <c r="CB25" s="4"/>
    </row>
    <row r="26" spans="2:80" x14ac:dyDescent="0.25">
      <c r="B26" s="7">
        <v>62</v>
      </c>
      <c r="C26" s="8" t="s">
        <v>15</v>
      </c>
      <c r="D26" s="4" t="s">
        <v>27</v>
      </c>
      <c r="E26" s="7">
        <v>17.239999999999998</v>
      </c>
      <c r="F26" s="8">
        <f t="shared" si="0"/>
        <v>6.4601540555002444E-6</v>
      </c>
      <c r="G26" s="8"/>
      <c r="H26" s="8"/>
      <c r="I26" s="8"/>
      <c r="J26" s="4"/>
      <c r="K26" s="7">
        <v>25.48</v>
      </c>
      <c r="L26" s="8">
        <f t="shared" si="1"/>
        <v>8.240000000000002</v>
      </c>
      <c r="M26" s="8">
        <f t="shared" si="2"/>
        <v>3.3075988764161191E-3</v>
      </c>
      <c r="N26" s="8"/>
      <c r="O26" s="8"/>
      <c r="P26" s="8"/>
      <c r="Q26" s="4"/>
      <c r="R26" s="7">
        <v>28.29</v>
      </c>
      <c r="S26" s="8">
        <f t="shared" si="12"/>
        <v>11.05</v>
      </c>
      <c r="T26" s="8">
        <f t="shared" si="3"/>
        <v>4.7164859810783449E-4</v>
      </c>
      <c r="U26" s="8"/>
      <c r="V26" s="8"/>
      <c r="W26" s="8"/>
      <c r="X26" s="4"/>
      <c r="Y26" s="7">
        <v>26.06</v>
      </c>
      <c r="Z26" s="8">
        <f t="shared" si="13"/>
        <v>8.82</v>
      </c>
      <c r="AA26" s="8">
        <f t="shared" si="4"/>
        <v>2.2126638384683561E-3</v>
      </c>
      <c r="AB26" s="8"/>
      <c r="AC26" s="8"/>
      <c r="AD26" s="8"/>
      <c r="AE26" s="4"/>
      <c r="AF26" s="7">
        <v>24.54</v>
      </c>
      <c r="AG26" s="8">
        <f t="shared" si="14"/>
        <v>7.3000000000000007</v>
      </c>
      <c r="AH26" s="8">
        <f t="shared" si="5"/>
        <v>6.3457218465330862E-3</v>
      </c>
      <c r="AI26" s="8"/>
      <c r="AJ26" s="8"/>
      <c r="AK26" s="8"/>
      <c r="AL26" s="4"/>
      <c r="AM26" s="7">
        <v>25.43</v>
      </c>
      <c r="AN26" s="8">
        <f t="shared" si="15"/>
        <v>8.1900000000000013</v>
      </c>
      <c r="AO26" s="8">
        <f t="shared" si="6"/>
        <v>3.4242410988907608E-3</v>
      </c>
      <c r="AP26" s="8"/>
      <c r="AQ26" s="8"/>
      <c r="AR26" s="8"/>
      <c r="AS26" s="4"/>
      <c r="AT26" s="7">
        <v>19.89</v>
      </c>
      <c r="AU26" s="8">
        <f t="shared" si="16"/>
        <v>2.6500000000000021</v>
      </c>
      <c r="AV26" s="8">
        <f t="shared" si="7"/>
        <v>0.15932007841490756</v>
      </c>
      <c r="AW26" s="8"/>
      <c r="AX26" s="8"/>
      <c r="AY26" s="8"/>
      <c r="AZ26" s="4"/>
      <c r="BA26" s="7">
        <v>31.54</v>
      </c>
      <c r="BB26" s="8">
        <f t="shared" si="17"/>
        <v>14.3</v>
      </c>
      <c r="BC26" s="8">
        <f t="shared" si="8"/>
        <v>4.9575951926039749E-5</v>
      </c>
      <c r="BD26" s="8"/>
      <c r="BE26" s="8"/>
      <c r="BF26" s="8"/>
      <c r="BG26" s="4"/>
      <c r="BH26" s="7">
        <v>33.44</v>
      </c>
      <c r="BI26" s="8">
        <f t="shared" si="18"/>
        <v>16.2</v>
      </c>
      <c r="BJ26" s="8">
        <f t="shared" si="9"/>
        <v>1.3283547413576118E-5</v>
      </c>
      <c r="BK26" s="8"/>
      <c r="BL26" s="8"/>
      <c r="BM26" s="8"/>
      <c r="BN26" s="4"/>
      <c r="BO26" s="7">
        <v>25.47</v>
      </c>
      <c r="BP26" s="8">
        <f t="shared" si="19"/>
        <v>8.23</v>
      </c>
      <c r="BQ26" s="8">
        <f t="shared" si="10"/>
        <v>3.3306050459685817E-3</v>
      </c>
      <c r="BR26" s="8"/>
      <c r="BS26" s="8"/>
      <c r="BT26" s="8"/>
      <c r="BU26" s="4"/>
      <c r="BV26" s="7">
        <v>30.83</v>
      </c>
      <c r="BW26" s="8">
        <f t="shared" si="21"/>
        <v>13.59</v>
      </c>
      <c r="BX26" s="8">
        <f t="shared" si="22"/>
        <v>8.1096546270539028E-5</v>
      </c>
      <c r="BY26" s="8"/>
      <c r="BZ26" s="8"/>
      <c r="CA26" s="8"/>
      <c r="CB26" s="4"/>
    </row>
    <row r="27" spans="2:80" x14ac:dyDescent="0.25">
      <c r="B27" s="7">
        <v>63</v>
      </c>
      <c r="C27" s="8" t="s">
        <v>15</v>
      </c>
      <c r="D27" s="4" t="s">
        <v>27</v>
      </c>
      <c r="E27" s="7">
        <v>17.14</v>
      </c>
      <c r="F27" s="8">
        <f t="shared" si="0"/>
        <v>6.9238216805813665E-6</v>
      </c>
      <c r="G27" s="8"/>
      <c r="H27" s="8"/>
      <c r="I27" s="8"/>
      <c r="J27" s="4"/>
      <c r="K27" s="7">
        <v>25.22</v>
      </c>
      <c r="L27" s="8">
        <f t="shared" si="1"/>
        <v>8.0799999999999983</v>
      </c>
      <c r="M27" s="8">
        <f t="shared" si="2"/>
        <v>3.695537682521865E-3</v>
      </c>
      <c r="N27" s="8"/>
      <c r="O27" s="8"/>
      <c r="P27" s="8"/>
      <c r="Q27" s="4"/>
      <c r="R27" s="7">
        <v>28.01</v>
      </c>
      <c r="S27" s="8">
        <f t="shared" si="12"/>
        <v>10.870000000000001</v>
      </c>
      <c r="T27" s="8">
        <f t="shared" si="3"/>
        <v>5.3432309631872043E-4</v>
      </c>
      <c r="U27" s="8"/>
      <c r="V27" s="8"/>
      <c r="W27" s="8"/>
      <c r="X27" s="4"/>
      <c r="Y27" s="7">
        <v>25.82</v>
      </c>
      <c r="Z27" s="8">
        <f t="shared" si="13"/>
        <v>8.68</v>
      </c>
      <c r="AA27" s="8">
        <f t="shared" si="4"/>
        <v>2.4381456033234624E-3</v>
      </c>
      <c r="AB27" s="8"/>
      <c r="AC27" s="8"/>
      <c r="AD27" s="8"/>
      <c r="AE27" s="4"/>
      <c r="AF27" s="7">
        <v>24.35</v>
      </c>
      <c r="AG27" s="8">
        <f t="shared" si="14"/>
        <v>7.2100000000000009</v>
      </c>
      <c r="AH27" s="8">
        <f t="shared" si="5"/>
        <v>6.7541971195926968E-3</v>
      </c>
      <c r="AI27" s="8"/>
      <c r="AJ27" s="8"/>
      <c r="AK27" s="8"/>
      <c r="AL27" s="4"/>
      <c r="AM27" s="7">
        <v>25.5</v>
      </c>
      <c r="AN27" s="8">
        <f t="shared" si="15"/>
        <v>8.36</v>
      </c>
      <c r="AO27" s="8">
        <f t="shared" si="6"/>
        <v>3.0436116392988286E-3</v>
      </c>
      <c r="AP27" s="8"/>
      <c r="AQ27" s="8"/>
      <c r="AR27" s="8"/>
      <c r="AS27" s="4"/>
      <c r="AT27" s="7">
        <v>19.96</v>
      </c>
      <c r="AU27" s="8">
        <f t="shared" si="16"/>
        <v>2.8200000000000003</v>
      </c>
      <c r="AV27" s="8">
        <f t="shared" si="7"/>
        <v>0.14161048566197482</v>
      </c>
      <c r="AW27" s="8"/>
      <c r="AX27" s="8"/>
      <c r="AY27" s="8"/>
      <c r="AZ27" s="4"/>
      <c r="BA27" s="7">
        <v>31.33</v>
      </c>
      <c r="BB27" s="8">
        <f t="shared" si="17"/>
        <v>14.189999999999998</v>
      </c>
      <c r="BC27" s="8">
        <f t="shared" si="8"/>
        <v>5.3503767170168252E-5</v>
      </c>
      <c r="BD27" s="8"/>
      <c r="BE27" s="8"/>
      <c r="BF27" s="8"/>
      <c r="BG27" s="4"/>
      <c r="BH27" s="7">
        <v>33.71</v>
      </c>
      <c r="BI27" s="8">
        <f t="shared" si="18"/>
        <v>16.57</v>
      </c>
      <c r="BJ27" s="8">
        <f t="shared" si="9"/>
        <v>1.0278576483655477E-5</v>
      </c>
      <c r="BK27" s="8"/>
      <c r="BL27" s="8"/>
      <c r="BM27" s="8"/>
      <c r="BN27" s="4"/>
      <c r="BO27" s="7">
        <v>25.32</v>
      </c>
      <c r="BP27" s="8">
        <f t="shared" si="19"/>
        <v>8.18</v>
      </c>
      <c r="BQ27" s="8">
        <f t="shared" si="10"/>
        <v>3.4480585792603727E-3</v>
      </c>
      <c r="BR27" s="8"/>
      <c r="BS27" s="8"/>
      <c r="BT27" s="8"/>
      <c r="BU27" s="4"/>
      <c r="BV27" s="7">
        <v>30.63</v>
      </c>
      <c r="BW27" s="8">
        <f t="shared" si="21"/>
        <v>13.489999999999998</v>
      </c>
      <c r="BX27" s="8">
        <f t="shared" si="22"/>
        <v>8.6917126196110414E-5</v>
      </c>
      <c r="BY27" s="8"/>
      <c r="BZ27" s="8"/>
      <c r="CA27" s="8"/>
      <c r="CB27" s="4"/>
    </row>
    <row r="28" spans="2:80" x14ac:dyDescent="0.25">
      <c r="B28" s="7">
        <v>85</v>
      </c>
      <c r="C28" s="8" t="s">
        <v>16</v>
      </c>
      <c r="D28" s="4" t="s">
        <v>27</v>
      </c>
      <c r="E28" s="7">
        <v>16.95</v>
      </c>
      <c r="F28" s="8">
        <f t="shared" si="0"/>
        <v>7.898444548350359E-6</v>
      </c>
      <c r="G28" s="8">
        <f>AVERAGE(F28:F30)</f>
        <v>7.766221426708044E-6</v>
      </c>
      <c r="H28" s="8">
        <f>STDEV(F28:F30)</f>
        <v>8.3203182001384322E-7</v>
      </c>
      <c r="I28" s="8"/>
      <c r="J28" s="4"/>
      <c r="K28" s="7">
        <v>26.51</v>
      </c>
      <c r="L28" s="8">
        <f t="shared" si="1"/>
        <v>9.5600000000000023</v>
      </c>
      <c r="M28" s="8">
        <f t="shared" si="2"/>
        <v>1.324808913523115E-3</v>
      </c>
      <c r="N28" s="8">
        <f>AVERAGE(M28:M30)</f>
        <v>1.0866758628513488E-3</v>
      </c>
      <c r="O28" s="8">
        <f>STDEV(M28:M30)</f>
        <v>6.7332684362775264E-4</v>
      </c>
      <c r="P28" s="8"/>
      <c r="Q28" s="4"/>
      <c r="R28" s="7">
        <v>27.29</v>
      </c>
      <c r="S28" s="8">
        <f t="shared" si="12"/>
        <v>10.34</v>
      </c>
      <c r="T28" s="8">
        <f t="shared" si="3"/>
        <v>7.7152471861657976E-4</v>
      </c>
      <c r="U28" s="8">
        <f>AVERAGE(T28:T30)</f>
        <v>6.8821672890156688E-4</v>
      </c>
      <c r="V28" s="8">
        <f>STDEV(T28:T30)</f>
        <v>7.2459325834294244E-5</v>
      </c>
      <c r="W28" s="8"/>
      <c r="X28" s="4"/>
      <c r="Y28" s="7">
        <v>26.09</v>
      </c>
      <c r="Z28" s="8">
        <f t="shared" si="13"/>
        <v>9.14</v>
      </c>
      <c r="AA28" s="8">
        <f t="shared" si="4"/>
        <v>1.7724983502288294E-3</v>
      </c>
      <c r="AB28" s="8">
        <f>AVERAGE(AA28:AA30)</f>
        <v>1.5802870790102956E-3</v>
      </c>
      <c r="AC28" s="8">
        <f>STDEV(AA28:AA30)</f>
        <v>4.4763648668840817E-4</v>
      </c>
      <c r="AD28" s="8"/>
      <c r="AE28" s="4"/>
      <c r="AF28" s="7">
        <v>25.88</v>
      </c>
      <c r="AG28" s="8">
        <f t="shared" si="14"/>
        <v>8.93</v>
      </c>
      <c r="AH28" s="8">
        <f t="shared" si="5"/>
        <v>2.0502278977013034E-3</v>
      </c>
      <c r="AI28" s="8">
        <f>AVERAGE(AH28:AH30)</f>
        <v>1.7720152330959083E-3</v>
      </c>
      <c r="AJ28" s="8">
        <f>STDEV(AH28:AH30)</f>
        <v>5.8603893010981381E-4</v>
      </c>
      <c r="AK28" s="8"/>
      <c r="AL28" s="4"/>
      <c r="AM28" s="7">
        <v>25.53</v>
      </c>
      <c r="AN28" s="8">
        <f t="shared" si="15"/>
        <v>8.5800000000000018</v>
      </c>
      <c r="AO28" s="8">
        <f t="shared" si="6"/>
        <v>2.613139755441622E-3</v>
      </c>
      <c r="AP28" s="8">
        <f>AVERAGE(AO28:AO30)</f>
        <v>2.2368732711989924E-3</v>
      </c>
      <c r="AQ28" s="8">
        <f>STDEV(AO28:AO30)</f>
        <v>5.2087832367324013E-4</v>
      </c>
      <c r="AR28" s="8"/>
      <c r="AS28" s="4"/>
      <c r="AT28" s="7">
        <v>19.940000000000001</v>
      </c>
      <c r="AU28" s="8">
        <f t="shared" si="16"/>
        <v>2.990000000000002</v>
      </c>
      <c r="AV28" s="8">
        <f t="shared" si="7"/>
        <v>0.12586944375708967</v>
      </c>
      <c r="AW28" s="8">
        <f>AVERAGE(AV28:AV30)</f>
        <v>0.10409847531908205</v>
      </c>
      <c r="AX28" s="8">
        <f>STDEV(AV28:AV30)</f>
        <v>4.0020727756395806E-2</v>
      </c>
      <c r="AY28" s="8"/>
      <c r="AZ28" s="4"/>
      <c r="BA28" s="7">
        <v>29.92</v>
      </c>
      <c r="BB28" s="8">
        <f t="shared" si="17"/>
        <v>12.970000000000002</v>
      </c>
      <c r="BC28" s="8">
        <f t="shared" si="8"/>
        <v>1.2463526925136621E-4</v>
      </c>
      <c r="BD28" s="8">
        <f>AVERAGE(BC28:BC30)</f>
        <v>1.0562708202314371E-4</v>
      </c>
      <c r="BE28" s="8">
        <f>STDEV(BC28:BC30)</f>
        <v>3.4440882898772412E-5</v>
      </c>
      <c r="BF28" s="8"/>
      <c r="BG28" s="4"/>
      <c r="BH28" s="7">
        <v>32.659999999999997</v>
      </c>
      <c r="BI28" s="8">
        <f t="shared" si="18"/>
        <v>15.709999999999997</v>
      </c>
      <c r="BJ28" s="8">
        <f t="shared" si="9"/>
        <v>1.8656010096619733E-5</v>
      </c>
      <c r="BK28" s="8">
        <f>AVERAGE(BJ28:BJ29)</f>
        <v>1.7676803428289855E-5</v>
      </c>
      <c r="BL28" s="8">
        <f>STDEV(BJ28:BJ29)</f>
        <v>1.3848073507182874E-6</v>
      </c>
      <c r="BM28" s="8"/>
      <c r="BN28" s="4"/>
      <c r="BO28" s="7">
        <v>25.46</v>
      </c>
      <c r="BP28" s="8">
        <f t="shared" si="19"/>
        <v>8.5100000000000016</v>
      </c>
      <c r="BQ28" s="8">
        <f t="shared" si="10"/>
        <v>2.7430563979257729E-3</v>
      </c>
      <c r="BR28" s="8">
        <f>AVERAGE(BQ28:BQ30)</f>
        <v>2.4948047556575779E-3</v>
      </c>
      <c r="BS28" s="8">
        <f>STDEV(BQ28:BQ30)</f>
        <v>3.9772794105300723E-4</v>
      </c>
      <c r="BT28" s="8"/>
      <c r="BU28" s="4"/>
      <c r="BV28" s="7">
        <v>31.18</v>
      </c>
      <c r="BW28" s="8">
        <f t="shared" si="21"/>
        <v>14.23</v>
      </c>
      <c r="BX28" s="8">
        <f t="shared" si="22"/>
        <v>5.2040703843259103E-5</v>
      </c>
      <c r="BY28" s="8">
        <f>AVERAGE(BX28:BX30)</f>
        <v>5.3399480761575984E-5</v>
      </c>
      <c r="BZ28" s="8">
        <f>STDEV(BX28:BX30)</f>
        <v>1.7621787668546845E-6</v>
      </c>
      <c r="CA28" s="8"/>
      <c r="CB28" s="4"/>
    </row>
    <row r="29" spans="2:80" x14ac:dyDescent="0.25">
      <c r="B29" s="7">
        <v>86</v>
      </c>
      <c r="C29" s="8" t="s">
        <v>16</v>
      </c>
      <c r="D29" s="4" t="s">
        <v>27</v>
      </c>
      <c r="E29" s="7">
        <v>17.149999999999999</v>
      </c>
      <c r="F29" s="8">
        <f t="shared" si="0"/>
        <v>6.8759953507296064E-6</v>
      </c>
      <c r="G29" s="8"/>
      <c r="H29" s="8"/>
      <c r="I29" s="8"/>
      <c r="J29" s="4"/>
      <c r="K29" s="7">
        <v>26.43</v>
      </c>
      <c r="L29" s="8">
        <f t="shared" si="1"/>
        <v>9.2800000000000011</v>
      </c>
      <c r="M29" s="8">
        <f t="shared" si="2"/>
        <v>1.6085762056007283E-3</v>
      </c>
      <c r="N29" s="8"/>
      <c r="O29" s="8"/>
      <c r="P29" s="8"/>
      <c r="Q29" s="4"/>
      <c r="R29" s="7">
        <v>27.76</v>
      </c>
      <c r="S29" s="8">
        <f t="shared" si="12"/>
        <v>10.610000000000003</v>
      </c>
      <c r="T29" s="8">
        <f t="shared" si="3"/>
        <v>6.3984052922771517E-4</v>
      </c>
      <c r="U29" s="8"/>
      <c r="V29" s="8"/>
      <c r="W29" s="8"/>
      <c r="X29" s="4"/>
      <c r="Y29" s="7">
        <v>26.19</v>
      </c>
      <c r="Z29" s="8">
        <f t="shared" si="13"/>
        <v>9.0400000000000027</v>
      </c>
      <c r="AA29" s="8">
        <f t="shared" si="4"/>
        <v>1.8997166941646167E-3</v>
      </c>
      <c r="AB29" s="8"/>
      <c r="AC29" s="8"/>
      <c r="AD29" s="8"/>
      <c r="AE29" s="4"/>
      <c r="AF29" s="7">
        <v>26</v>
      </c>
      <c r="AG29" s="8">
        <f t="shared" si="14"/>
        <v>8.8500000000000014</v>
      </c>
      <c r="AH29" s="8">
        <f t="shared" si="5"/>
        <v>2.1671278751325073E-3</v>
      </c>
      <c r="AI29" s="8"/>
      <c r="AJ29" s="8"/>
      <c r="AK29" s="8"/>
      <c r="AL29" s="4"/>
      <c r="AM29" s="7">
        <v>25.82</v>
      </c>
      <c r="AN29" s="8">
        <f t="shared" si="15"/>
        <v>8.6700000000000017</v>
      </c>
      <c r="AO29" s="8">
        <f t="shared" si="6"/>
        <v>2.4551042471129439E-3</v>
      </c>
      <c r="AP29" s="8"/>
      <c r="AQ29" s="8"/>
      <c r="AR29" s="8"/>
      <c r="AS29" s="4"/>
      <c r="AT29" s="7">
        <v>20.11</v>
      </c>
      <c r="AU29" s="8">
        <f t="shared" si="16"/>
        <v>2.9600000000000009</v>
      </c>
      <c r="AV29" s="8">
        <f t="shared" si="7"/>
        <v>0.12851422833200823</v>
      </c>
      <c r="AW29" s="8"/>
      <c r="AX29" s="8"/>
      <c r="AY29" s="8"/>
      <c r="AZ29" s="4"/>
      <c r="BA29" s="7">
        <v>30.1</v>
      </c>
      <c r="BB29" s="8">
        <f t="shared" si="17"/>
        <v>12.950000000000003</v>
      </c>
      <c r="BC29" s="8">
        <f t="shared" si="8"/>
        <v>1.2637511277360534E-4</v>
      </c>
      <c r="BD29" s="8"/>
      <c r="BE29" s="8"/>
      <c r="BF29" s="8"/>
      <c r="BG29" s="4"/>
      <c r="BH29" s="7">
        <v>33.020000000000003</v>
      </c>
      <c r="BI29" s="8">
        <f t="shared" si="18"/>
        <v>15.870000000000005</v>
      </c>
      <c r="BJ29" s="8">
        <f t="shared" si="9"/>
        <v>1.6697596759959976E-5</v>
      </c>
      <c r="BK29" s="8"/>
      <c r="BL29" s="8"/>
      <c r="BM29" s="8"/>
      <c r="BN29" s="4"/>
      <c r="BO29" s="7">
        <v>25.68</v>
      </c>
      <c r="BP29" s="8">
        <f t="shared" si="19"/>
        <v>8.5300000000000011</v>
      </c>
      <c r="BQ29" s="8">
        <f t="shared" si="10"/>
        <v>2.7052919299041479E-3</v>
      </c>
      <c r="BR29" s="8"/>
      <c r="BS29" s="8"/>
      <c r="BT29" s="8"/>
      <c r="BU29" s="4"/>
      <c r="BV29" s="7">
        <v>31.29</v>
      </c>
      <c r="BW29" s="8">
        <f t="shared" si="21"/>
        <v>14.14</v>
      </c>
      <c r="BX29" s="8">
        <f t="shared" si="22"/>
        <v>5.5390573444650953E-5</v>
      </c>
      <c r="BY29" s="8"/>
      <c r="BZ29" s="8"/>
      <c r="CA29" s="8"/>
      <c r="CB29" s="4"/>
    </row>
    <row r="30" spans="2:80" x14ac:dyDescent="0.25">
      <c r="B30" s="3">
        <v>87</v>
      </c>
      <c r="C30" s="2" t="s">
        <v>16</v>
      </c>
      <c r="D30" s="1" t="s">
        <v>27</v>
      </c>
      <c r="E30" s="3">
        <v>16.84</v>
      </c>
      <c r="F30" s="2">
        <f t="shared" si="0"/>
        <v>8.5242243810441676E-6</v>
      </c>
      <c r="G30" s="2"/>
      <c r="H30" s="2"/>
      <c r="I30" s="2"/>
      <c r="J30" s="1"/>
      <c r="K30" s="7">
        <v>28.42</v>
      </c>
      <c r="L30" s="8">
        <f t="shared" si="1"/>
        <v>11.580000000000002</v>
      </c>
      <c r="M30" s="8">
        <f t="shared" si="2"/>
        <v>3.2664246943020297E-4</v>
      </c>
      <c r="N30" s="8"/>
      <c r="O30" s="8"/>
      <c r="P30" s="8"/>
      <c r="Q30" s="4"/>
      <c r="R30" s="7">
        <v>27.42</v>
      </c>
      <c r="S30" s="2">
        <f t="shared" si="12"/>
        <v>10.580000000000002</v>
      </c>
      <c r="T30" s="8">
        <f t="shared" si="3"/>
        <v>6.532849388604055E-4</v>
      </c>
      <c r="U30" s="8"/>
      <c r="V30" s="8"/>
      <c r="W30" s="8"/>
      <c r="X30" s="4"/>
      <c r="Y30" s="7">
        <v>26.71</v>
      </c>
      <c r="Z30" s="8">
        <f t="shared" si="13"/>
        <v>9.870000000000001</v>
      </c>
      <c r="AA30" s="8">
        <f t="shared" si="4"/>
        <v>1.0686461926374409E-3</v>
      </c>
      <c r="AB30" s="8"/>
      <c r="AC30" s="8"/>
      <c r="AD30" s="8"/>
      <c r="AE30" s="4"/>
      <c r="AF30" s="7">
        <v>26.67</v>
      </c>
      <c r="AG30" s="8">
        <f t="shared" si="14"/>
        <v>9.8300000000000018</v>
      </c>
      <c r="AH30" s="8">
        <f t="shared" si="5"/>
        <v>1.0986899264539146E-3</v>
      </c>
      <c r="AI30" s="8"/>
      <c r="AJ30" s="8"/>
      <c r="AK30" s="8"/>
      <c r="AL30" s="4"/>
      <c r="AM30" s="7">
        <v>26.09</v>
      </c>
      <c r="AN30" s="8">
        <f t="shared" si="15"/>
        <v>9.25</v>
      </c>
      <c r="AO30" s="8">
        <f t="shared" si="6"/>
        <v>1.6423758110424122E-3</v>
      </c>
      <c r="AP30" s="8"/>
      <c r="AQ30" s="8"/>
      <c r="AR30" s="8"/>
      <c r="AS30" s="4"/>
      <c r="AT30" s="7">
        <v>20.95</v>
      </c>
      <c r="AU30" s="8">
        <f t="shared" si="16"/>
        <v>4.1099999999999994</v>
      </c>
      <c r="AV30" s="8">
        <f t="shared" si="7"/>
        <v>5.7911753868148223E-2</v>
      </c>
      <c r="AW30" s="8"/>
      <c r="AX30" s="8"/>
      <c r="AY30" s="8"/>
      <c r="AZ30" s="4"/>
      <c r="BA30" s="7">
        <v>30.73</v>
      </c>
      <c r="BB30" s="8">
        <f t="shared" si="17"/>
        <v>13.89</v>
      </c>
      <c r="BC30" s="8">
        <f t="shared" si="8"/>
        <v>6.5870864044459602E-5</v>
      </c>
      <c r="BD30" s="8"/>
      <c r="BE30" s="8"/>
      <c r="BF30" s="8"/>
      <c r="BG30" s="4"/>
      <c r="BH30" s="51">
        <v>31.01</v>
      </c>
      <c r="BI30" s="8">
        <f t="shared" si="18"/>
        <v>14.170000000000002</v>
      </c>
      <c r="BJ30" s="8">
        <f t="shared" si="9"/>
        <v>5.4250651926670468E-5</v>
      </c>
      <c r="BK30" s="8"/>
      <c r="BL30" s="8"/>
      <c r="BM30" s="8"/>
      <c r="BN30" s="4"/>
      <c r="BO30" s="7">
        <v>25.78</v>
      </c>
      <c r="BP30" s="8">
        <f t="shared" si="19"/>
        <v>8.9400000000000013</v>
      </c>
      <c r="BQ30" s="8">
        <f t="shared" si="10"/>
        <v>2.0360659391428131E-3</v>
      </c>
      <c r="BR30" s="8"/>
      <c r="BS30" s="8"/>
      <c r="BT30" s="8"/>
      <c r="BU30" s="4"/>
      <c r="BV30" s="7">
        <v>31.05</v>
      </c>
      <c r="BW30" s="8">
        <f t="shared" si="21"/>
        <v>14.21</v>
      </c>
      <c r="BX30" s="8">
        <f t="shared" si="22"/>
        <v>5.2767164996817903E-5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11">
        <v>33.4</v>
      </c>
      <c r="S31" s="8">
        <v>16.869999999999997</v>
      </c>
      <c r="T31" s="12">
        <v>8.3487983799800304E-6</v>
      </c>
      <c r="U31" s="12">
        <v>3.3350592205917841E-4</v>
      </c>
      <c r="V31" s="12" t="e">
        <v>#DIV/0!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12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1"/>
        <v>28.47</v>
      </c>
      <c r="BX31" s="12">
        <f t="shared" si="22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16.739999999999998</v>
      </c>
      <c r="F32" s="8">
        <f t="shared" ref="F32:F36" si="23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7">
        <v>32.6</v>
      </c>
      <c r="S32" s="8">
        <v>15.860000000000003</v>
      </c>
      <c r="T32" s="8"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1"/>
        <v>28.26</v>
      </c>
      <c r="BX32" s="8">
        <f t="shared" si="22"/>
        <v>3.1109449246092473E-9</v>
      </c>
      <c r="BY32" s="8"/>
      <c r="BZ32" s="8"/>
      <c r="CA32" s="8"/>
      <c r="CB32" s="4"/>
    </row>
    <row r="33" spans="2:80" x14ac:dyDescent="0.25">
      <c r="B33" s="3">
        <f t="shared" ref="B33:B36" si="24">B32+1</f>
        <v>102</v>
      </c>
      <c r="C33" s="2" t="s">
        <v>28</v>
      </c>
      <c r="D33" s="2" t="s">
        <v>12</v>
      </c>
      <c r="E33" s="3">
        <v>16.47</v>
      </c>
      <c r="F33" s="2">
        <f t="shared" si="23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56">
        <v>28.02</v>
      </c>
      <c r="S33" s="2">
        <v>11.55</v>
      </c>
      <c r="T33" s="2"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1"/>
        <v>27.96</v>
      </c>
      <c r="BX33" s="2">
        <f t="shared" si="22"/>
        <v>3.8300224641563929E-9</v>
      </c>
      <c r="BY33" s="2"/>
      <c r="BZ33" s="2"/>
      <c r="CA33" s="2"/>
      <c r="CB33" s="1"/>
    </row>
    <row r="34" spans="2:80" x14ac:dyDescent="0.25">
      <c r="B34" s="7">
        <v>109</v>
      </c>
      <c r="C34" s="8" t="s">
        <v>28</v>
      </c>
      <c r="D34" s="8" t="s">
        <v>17</v>
      </c>
      <c r="E34" s="7">
        <v>16.899999999999999</v>
      </c>
      <c r="F34" s="8">
        <f t="shared" si="23"/>
        <v>8.1769825938132817E-6</v>
      </c>
      <c r="G34" s="8">
        <f t="shared" ref="G34" si="25">AVERAGE(F34:F36)</f>
        <v>8.9949575866843318E-6</v>
      </c>
      <c r="H34" s="8">
        <f t="shared" ref="H34" si="26">STDEV(F34:F36)</f>
        <v>8.4242477331424515E-7</v>
      </c>
      <c r="I34" s="6">
        <f>G34/G31</f>
        <v>0.87841698394084644</v>
      </c>
      <c r="J34" s="5">
        <f>((H34/G34)^2+(H31/G31)^2)^0.5*I34</f>
        <v>0.11774714783815715</v>
      </c>
      <c r="K34" s="7">
        <v>26.92</v>
      </c>
      <c r="L34" s="8">
        <f t="shared" si="1"/>
        <v>10.020000000000003</v>
      </c>
      <c r="M34" s="8">
        <f t="shared" si="2"/>
        <v>9.6311787548179382E-4</v>
      </c>
      <c r="N34" s="8">
        <f t="shared" ref="N34" si="27">AVERAGE(M34:M36)</f>
        <v>9.4857540185963043E-4</v>
      </c>
      <c r="O34" s="8">
        <f t="shared" ref="O34" si="28">STDEV(M34:M36)</f>
        <v>5.0486703977822092E-5</v>
      </c>
      <c r="P34" s="6">
        <f>N34/N31</f>
        <v>1.0220737260130615</v>
      </c>
      <c r="Q34" s="5">
        <f>((O34/N34)^2+(O31/N31)^2)^0.5*P34</f>
        <v>0.28336412998323157</v>
      </c>
      <c r="R34" s="7">
        <v>27.92</v>
      </c>
      <c r="S34" s="8">
        <f t="shared" si="12"/>
        <v>11.020000000000003</v>
      </c>
      <c r="T34" s="8">
        <f t="shared" si="3"/>
        <v>4.8155893774089734E-4</v>
      </c>
      <c r="U34" s="8">
        <f t="shared" ref="U34" si="29">AVERAGE(T34:T36)</f>
        <v>5.4561734395308474E-4</v>
      </c>
      <c r="V34" s="8">
        <f t="shared" ref="V34" si="30">STDEV(T34:T36)</f>
        <v>1.0518443741024338E-4</v>
      </c>
      <c r="W34" s="6">
        <f>U34/U31</f>
        <v>1.636004963822707</v>
      </c>
      <c r="X34" s="5" t="e">
        <f>((V34/U34)^2+(V31/U31)^2)^0.5*W34</f>
        <v>#DIV/0!</v>
      </c>
      <c r="Y34" s="7">
        <v>27.07</v>
      </c>
      <c r="Z34" s="8">
        <f t="shared" si="13"/>
        <v>10.170000000000002</v>
      </c>
      <c r="AA34" s="8">
        <f t="shared" si="4"/>
        <v>8.6801043082672781E-4</v>
      </c>
      <c r="AB34" s="8">
        <f t="shared" ref="AB34" si="31">AVERAGE(AA34:AA36)</f>
        <v>9.5535210384696968E-4</v>
      </c>
      <c r="AC34" s="8">
        <f t="shared" ref="AC34" si="32">STDEV(AA34:AA36)</f>
        <v>9.7956313717551864E-5</v>
      </c>
      <c r="AD34" s="6">
        <f>AB34/AB31</f>
        <v>1.2042904473225944</v>
      </c>
      <c r="AE34" s="5">
        <f>((AC34/AB34)^2+(AC31/AB31)^2)^0.5*AD34</f>
        <v>0.28163608845697558</v>
      </c>
      <c r="AF34" s="7">
        <v>27.59</v>
      </c>
      <c r="AG34" s="8">
        <f t="shared" si="14"/>
        <v>10.690000000000001</v>
      </c>
      <c r="AH34" s="8">
        <f t="shared" si="5"/>
        <v>6.053260253608329E-4</v>
      </c>
      <c r="AI34" s="8">
        <f t="shared" ref="AI34" si="33">AVERAGE(AH34:AH36)</f>
        <v>7.2582316628004519E-4</v>
      </c>
      <c r="AJ34" s="8">
        <f t="shared" ref="AJ34" si="34">STDEV(AH34:AH36)</f>
        <v>1.1205621299697916E-4</v>
      </c>
      <c r="AK34" s="6">
        <f>AI34/AI31</f>
        <v>3.649518521589953</v>
      </c>
      <c r="AL34" s="5">
        <f>((AJ34/AI34)^2+(AJ31/AI31)^2)^0.5*AK34</f>
        <v>0.58450743610931688</v>
      </c>
      <c r="AM34" s="7">
        <v>26.88</v>
      </c>
      <c r="AN34" s="8">
        <f t="shared" si="15"/>
        <v>9.98</v>
      </c>
      <c r="AO34" s="8">
        <f t="shared" si="6"/>
        <v>9.9019480448245007E-4</v>
      </c>
      <c r="AP34" s="8">
        <f t="shared" ref="AP34" si="35">AVERAGE(AO34:AO36)</f>
        <v>1.0401442123139479E-3</v>
      </c>
      <c r="AQ34" s="8">
        <f t="shared" ref="AQ34" si="36">STDEV(AO34:AO36)</f>
        <v>1.5991562258471767E-4</v>
      </c>
      <c r="AR34" s="6">
        <f>AP34/AP31</f>
        <v>1.6648721494491761</v>
      </c>
      <c r="AS34" s="5">
        <f>((AQ34/AP34)^2+(AQ31/AP31)^2)^0.5*AR34</f>
        <v>0.38248095204058702</v>
      </c>
      <c r="AT34" s="7">
        <v>21.24</v>
      </c>
      <c r="AU34" s="8">
        <f t="shared" si="16"/>
        <v>4.34</v>
      </c>
      <c r="AV34" s="8">
        <f t="shared" si="7"/>
        <v>4.9377581991461091E-2</v>
      </c>
      <c r="AW34" s="8">
        <f t="shared" ref="AW34" si="37">AVERAGE(AV34:AV36)</f>
        <v>6.9381598259824526E-2</v>
      </c>
      <c r="AX34" s="8">
        <f t="shared" ref="AX34" si="38">STDEV(AV34:AV36)</f>
        <v>1.8534266794192317E-2</v>
      </c>
      <c r="AY34" s="6">
        <f>AW34/AW31</f>
        <v>2.7168550541493679</v>
      </c>
      <c r="AZ34" s="5">
        <f>((AX34/AW34)^2+(AX31/AW31)^2)^0.5*AY34</f>
        <v>0.81231349257526009</v>
      </c>
      <c r="BA34" s="7">
        <v>30.67</v>
      </c>
      <c r="BB34" s="8">
        <f t="shared" si="17"/>
        <v>13.770000000000003</v>
      </c>
      <c r="BC34" s="8">
        <f t="shared" si="8"/>
        <v>7.1584164381828446E-5</v>
      </c>
      <c r="BD34" s="8">
        <f t="shared" ref="BD34" si="39">AVERAGE(BC34:BC36)</f>
        <v>8.2490880788099524E-5</v>
      </c>
      <c r="BE34" s="8">
        <f t="shared" ref="BE34" si="40">STDEV(BC34:BC36)</f>
        <v>1.0491985730747593E-5</v>
      </c>
      <c r="BF34" s="6">
        <f>BD34/BD31</f>
        <v>2.5045640549812211</v>
      </c>
      <c r="BG34" s="5">
        <f>((BE34/BD34)^2+(BE31/BD31)^2)^0.5*BF34</f>
        <v>0.31949926617548557</v>
      </c>
      <c r="BH34" s="7">
        <v>27.36</v>
      </c>
      <c r="BI34" s="8">
        <f t="shared" si="18"/>
        <v>10.46</v>
      </c>
      <c r="BJ34" s="8">
        <f t="shared" si="9"/>
        <v>7.0994751822280738E-4</v>
      </c>
      <c r="BK34" s="8">
        <f t="shared" ref="BK34" si="41">AVERAGE(BJ34:BJ36)</f>
        <v>9.4047828306192537E-4</v>
      </c>
      <c r="BL34" s="8">
        <f t="shared" ref="BL34" si="42">STDEV(BJ34:BJ36)</f>
        <v>2.4283511669130747E-4</v>
      </c>
      <c r="BM34" s="6">
        <f>BK34/BK31</f>
        <v>3.5290120475201987</v>
      </c>
      <c r="BN34" s="5">
        <f>((BL34/BK34)^2+(BL31/BK31)^2)^0.5*BM34</f>
        <v>0.95351135479803528</v>
      </c>
      <c r="BO34" s="7">
        <v>26.55</v>
      </c>
      <c r="BP34" s="8">
        <f t="shared" si="19"/>
        <v>9.6500000000000021</v>
      </c>
      <c r="BQ34" s="8">
        <f t="shared" si="10"/>
        <v>1.2446881126164653E-3</v>
      </c>
      <c r="BR34" s="8">
        <f t="shared" ref="BR34" si="43">AVERAGE(BQ34:BQ36)</f>
        <v>9.5878205081811538E-4</v>
      </c>
      <c r="BS34" s="8">
        <f t="shared" ref="BS34" si="44">STDEV(BQ34:BQ36)</f>
        <v>2.4863244073801969E-4</v>
      </c>
      <c r="BT34" s="6">
        <f>BR34/BR31</f>
        <v>0.61424279889366773</v>
      </c>
      <c r="BU34" s="5">
        <f>((BS34/BR34)^2+(BS31/BR31)^2)^0.5*BT34</f>
        <v>0.17429873490181047</v>
      </c>
      <c r="BV34" s="51">
        <v>35.18</v>
      </c>
      <c r="BW34" s="8">
        <f t="shared" si="21"/>
        <v>18.28</v>
      </c>
      <c r="BX34" s="8">
        <f t="shared" si="22"/>
        <v>3.1417504015639225E-6</v>
      </c>
      <c r="BY34" s="8">
        <f>AVERAGE(BX35:BX36)</f>
        <v>6.2184433769535942E-6</v>
      </c>
      <c r="BZ34" s="8">
        <f>STDEV(BX35:BX36)</f>
        <v>7.2979930244532238E-7</v>
      </c>
      <c r="CA34" s="6">
        <f>BY34/BY31</f>
        <v>1937.1101834238814</v>
      </c>
      <c r="CB34" s="5">
        <f>((BZ34/BY34)^2+(BZ31/BY31)^2)^0.5*CA34</f>
        <v>415.66803435913693</v>
      </c>
    </row>
    <row r="35" spans="2:80" x14ac:dyDescent="0.25">
      <c r="B35" s="7">
        <f t="shared" si="24"/>
        <v>110</v>
      </c>
      <c r="C35" s="8" t="s">
        <v>28</v>
      </c>
      <c r="D35" s="8" t="s">
        <v>17</v>
      </c>
      <c r="E35" s="7">
        <v>16.77</v>
      </c>
      <c r="F35" s="8">
        <f t="shared" si="23"/>
        <v>8.9480205477285693E-6</v>
      </c>
      <c r="G35" s="8"/>
      <c r="H35" s="8"/>
      <c r="I35" s="6"/>
      <c r="J35" s="5"/>
      <c r="K35" s="7">
        <v>26.75</v>
      </c>
      <c r="L35" s="8">
        <f t="shared" si="1"/>
        <v>9.98</v>
      </c>
      <c r="M35" s="8">
        <f t="shared" si="2"/>
        <v>9.9019480448245007E-4</v>
      </c>
      <c r="N35" s="6"/>
      <c r="O35" s="6"/>
      <c r="P35" s="6"/>
      <c r="Q35" s="5"/>
      <c r="R35" s="7">
        <v>27.32</v>
      </c>
      <c r="S35" s="8">
        <f t="shared" si="12"/>
        <v>10.55</v>
      </c>
      <c r="T35" s="8">
        <f t="shared" si="3"/>
        <v>6.6701184411835682E-4</v>
      </c>
      <c r="U35" s="6"/>
      <c r="V35" s="6"/>
      <c r="W35" s="6"/>
      <c r="X35" s="5"/>
      <c r="Y35" s="7">
        <v>26.65</v>
      </c>
      <c r="Z35" s="8">
        <f t="shared" si="13"/>
        <v>9.879999999999999</v>
      </c>
      <c r="AA35" s="8">
        <f t="shared" si="4"/>
        <v>1.0612645141856042E-3</v>
      </c>
      <c r="AB35" s="6"/>
      <c r="AC35" s="6"/>
      <c r="AD35" s="6"/>
      <c r="AE35" s="5"/>
      <c r="AF35" s="7">
        <v>27.01</v>
      </c>
      <c r="AG35" s="8">
        <f t="shared" si="14"/>
        <v>10.240000000000002</v>
      </c>
      <c r="AH35" s="8">
        <f t="shared" si="5"/>
        <v>8.2689971910402955E-4</v>
      </c>
      <c r="AI35" s="6"/>
      <c r="AJ35" s="6"/>
      <c r="AK35" s="6"/>
      <c r="AL35" s="5"/>
      <c r="AM35" s="7">
        <v>26.45</v>
      </c>
      <c r="AN35" s="8">
        <f t="shared" si="15"/>
        <v>9.68</v>
      </c>
      <c r="AO35" s="8">
        <f t="shared" si="6"/>
        <v>1.219072801661731E-3</v>
      </c>
      <c r="AP35" s="6"/>
      <c r="AQ35" s="6"/>
      <c r="AR35" s="6"/>
      <c r="AS35" s="5"/>
      <c r="AT35" s="7">
        <v>20.309999999999999</v>
      </c>
      <c r="AU35" s="8">
        <f t="shared" si="16"/>
        <v>3.5399999999999991</v>
      </c>
      <c r="AV35" s="8">
        <f t="shared" si="7"/>
        <v>8.597136363373406E-2</v>
      </c>
      <c r="AW35" s="6"/>
      <c r="AX35" s="6"/>
      <c r="AY35" s="6"/>
      <c r="AZ35" s="5"/>
      <c r="BA35" s="7">
        <v>30.17</v>
      </c>
      <c r="BB35" s="8">
        <f t="shared" si="17"/>
        <v>13.400000000000002</v>
      </c>
      <c r="BC35" s="8">
        <f t="shared" si="8"/>
        <v>9.2511997467675564E-5</v>
      </c>
      <c r="BD35" s="6"/>
      <c r="BE35" s="6"/>
      <c r="BF35" s="6"/>
      <c r="BG35" s="5"/>
      <c r="BH35" s="7">
        <v>26.48</v>
      </c>
      <c r="BI35" s="8">
        <f t="shared" si="18"/>
        <v>9.7100000000000009</v>
      </c>
      <c r="BJ35" s="8">
        <f t="shared" si="9"/>
        <v>1.1939846461836603E-3</v>
      </c>
      <c r="BK35" s="6"/>
      <c r="BL35" s="6"/>
      <c r="BM35" s="6"/>
      <c r="BN35" s="5"/>
      <c r="BO35" s="7">
        <v>26.99</v>
      </c>
      <c r="BP35" s="8">
        <f t="shared" si="19"/>
        <v>10.219999999999999</v>
      </c>
      <c r="BQ35" s="8">
        <f t="shared" si="10"/>
        <v>8.3844280902124486E-4</v>
      </c>
      <c r="BR35" s="6"/>
      <c r="BS35" s="6"/>
      <c r="BT35" s="6"/>
      <c r="BU35" s="5"/>
      <c r="BV35" s="7">
        <v>34.19</v>
      </c>
      <c r="BW35" s="8">
        <f t="shared" si="21"/>
        <v>17.419999999999998</v>
      </c>
      <c r="BX35" s="8">
        <f t="shared" si="22"/>
        <v>5.7023973412892942E-6</v>
      </c>
      <c r="BY35" s="6"/>
      <c r="BZ35" s="6"/>
      <c r="CA35" s="6"/>
      <c r="CB35" s="5"/>
    </row>
    <row r="36" spans="2:80" x14ac:dyDescent="0.25">
      <c r="B36" s="3">
        <f t="shared" si="24"/>
        <v>111</v>
      </c>
      <c r="C36" s="2" t="s">
        <v>28</v>
      </c>
      <c r="D36" s="2" t="s">
        <v>17</v>
      </c>
      <c r="E36" s="3">
        <v>16.63</v>
      </c>
      <c r="F36" s="2">
        <f t="shared" si="23"/>
        <v>9.8598696185111445E-6</v>
      </c>
      <c r="G36" s="2"/>
      <c r="H36" s="2"/>
      <c r="I36" s="16"/>
      <c r="J36" s="17"/>
      <c r="K36" s="3">
        <v>26.76</v>
      </c>
      <c r="L36" s="2">
        <f t="shared" si="1"/>
        <v>10.130000000000003</v>
      </c>
      <c r="M36" s="2">
        <f t="shared" si="2"/>
        <v>8.924135256146474E-4</v>
      </c>
      <c r="N36" s="16"/>
      <c r="O36" s="16"/>
      <c r="P36" s="16"/>
      <c r="Q36" s="17"/>
      <c r="R36" s="3">
        <v>27.63</v>
      </c>
      <c r="S36" s="2">
        <f t="shared" si="12"/>
        <v>11</v>
      </c>
      <c r="T36" s="2">
        <f t="shared" si="3"/>
        <v>4.8828125E-4</v>
      </c>
      <c r="U36" s="16"/>
      <c r="V36" s="16"/>
      <c r="W36" s="16"/>
      <c r="X36" s="17"/>
      <c r="Y36" s="3">
        <v>26.69</v>
      </c>
      <c r="Z36" s="2">
        <f t="shared" si="13"/>
        <v>10.060000000000002</v>
      </c>
      <c r="AA36" s="2">
        <f t="shared" si="4"/>
        <v>9.3678136652857705E-4</v>
      </c>
      <c r="AB36" s="16"/>
      <c r="AC36" s="16"/>
      <c r="AD36" s="16"/>
      <c r="AE36" s="17"/>
      <c r="AF36" s="3">
        <v>27.02</v>
      </c>
      <c r="AG36" s="2">
        <f t="shared" si="14"/>
        <v>10.39</v>
      </c>
      <c r="AH36" s="2">
        <f t="shared" si="5"/>
        <v>7.4524375437527322E-4</v>
      </c>
      <c r="AI36" s="16"/>
      <c r="AJ36" s="16"/>
      <c r="AK36" s="16"/>
      <c r="AL36" s="17"/>
      <c r="AM36" s="3">
        <v>26.73</v>
      </c>
      <c r="AN36" s="2">
        <f t="shared" si="15"/>
        <v>10.100000000000001</v>
      </c>
      <c r="AO36" s="2">
        <f t="shared" si="6"/>
        <v>9.1116503079766273E-4</v>
      </c>
      <c r="AP36" s="16"/>
      <c r="AQ36" s="16"/>
      <c r="AR36" s="16"/>
      <c r="AS36" s="17"/>
      <c r="AT36" s="3">
        <v>20.41</v>
      </c>
      <c r="AU36" s="2">
        <f t="shared" si="16"/>
        <v>3.7800000000000011</v>
      </c>
      <c r="AV36" s="2">
        <f t="shared" si="7"/>
        <v>7.2795849154278433E-2</v>
      </c>
      <c r="AW36" s="16"/>
      <c r="AX36" s="16"/>
      <c r="AY36" s="16"/>
      <c r="AZ36" s="17"/>
      <c r="BA36" s="3">
        <v>30.18</v>
      </c>
      <c r="BB36" s="2">
        <f t="shared" si="17"/>
        <v>13.55</v>
      </c>
      <c r="BC36" s="2">
        <f t="shared" si="8"/>
        <v>8.337648051479459E-5</v>
      </c>
      <c r="BD36" s="16"/>
      <c r="BE36" s="16"/>
      <c r="BF36" s="16"/>
      <c r="BG36" s="17"/>
      <c r="BH36" s="3">
        <v>26.72</v>
      </c>
      <c r="BI36" s="2">
        <f t="shared" si="18"/>
        <v>10.09</v>
      </c>
      <c r="BJ36" s="2">
        <f t="shared" si="9"/>
        <v>9.1750268477930861E-4</v>
      </c>
      <c r="BK36" s="16"/>
      <c r="BL36" s="16"/>
      <c r="BM36" s="16"/>
      <c r="BN36" s="17"/>
      <c r="BO36" s="3">
        <v>26.93</v>
      </c>
      <c r="BP36" s="2">
        <f t="shared" si="19"/>
        <v>10.3</v>
      </c>
      <c r="BQ36" s="2">
        <f t="shared" si="10"/>
        <v>7.932152308166362E-4</v>
      </c>
      <c r="BR36" s="16"/>
      <c r="BS36" s="16"/>
      <c r="BT36" s="16"/>
      <c r="BU36" s="17"/>
      <c r="BV36" s="3">
        <v>33.81</v>
      </c>
      <c r="BW36" s="2">
        <f t="shared" si="21"/>
        <v>17.180000000000003</v>
      </c>
      <c r="BX36" s="2">
        <f t="shared" si="22"/>
        <v>6.7344894126178934E-6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11"/>
      <c r="C45" s="11" t="s">
        <v>0</v>
      </c>
      <c r="D45" s="13"/>
      <c r="E45" s="12" t="s">
        <v>1</v>
      </c>
      <c r="F45" s="12"/>
      <c r="G45" s="11" t="s">
        <v>2</v>
      </c>
      <c r="H45" s="13"/>
      <c r="I45" s="12" t="s">
        <v>3</v>
      </c>
      <c r="J45" s="12"/>
      <c r="K45" s="11" t="s">
        <v>4</v>
      </c>
      <c r="L45" s="13"/>
      <c r="M45" s="12" t="s">
        <v>18</v>
      </c>
      <c r="N45" s="12"/>
      <c r="O45" s="11" t="s">
        <v>19</v>
      </c>
      <c r="P45" s="13"/>
      <c r="Q45" s="12" t="s">
        <v>20</v>
      </c>
      <c r="R45" s="12"/>
      <c r="S45" s="11" t="s">
        <v>21</v>
      </c>
      <c r="T45" s="13"/>
      <c r="U45" s="12" t="s">
        <v>22</v>
      </c>
      <c r="V45" s="12"/>
      <c r="W45" s="11" t="s">
        <v>23</v>
      </c>
      <c r="X45" s="13"/>
    </row>
    <row r="46" spans="2:80" x14ac:dyDescent="0.25">
      <c r="B46" s="7" t="s">
        <v>11</v>
      </c>
      <c r="C46" s="44">
        <v>1</v>
      </c>
      <c r="D46" s="31">
        <v>0.10022603833243297</v>
      </c>
      <c r="E46" s="33">
        <v>1</v>
      </c>
      <c r="F46" s="33">
        <v>0.28235919434481155</v>
      </c>
      <c r="G46" s="44">
        <v>1</v>
      </c>
      <c r="H46" s="31">
        <v>0.1508085427183429</v>
      </c>
      <c r="I46" s="33">
        <v>1</v>
      </c>
      <c r="J46" s="33">
        <v>0.1015233241060669</v>
      </c>
      <c r="K46" s="44">
        <v>1</v>
      </c>
      <c r="L46" s="31">
        <v>6.7946153157826664E-2</v>
      </c>
      <c r="M46" s="33">
        <v>1</v>
      </c>
      <c r="N46" s="33">
        <v>0.10713735422074845</v>
      </c>
      <c r="O46" s="44">
        <v>1</v>
      </c>
      <c r="P46" s="31">
        <v>6.8047599129704497E-2</v>
      </c>
      <c r="Q46" s="33">
        <v>1</v>
      </c>
      <c r="R46" s="33">
        <v>0.33008094652645836</v>
      </c>
      <c r="S46" s="44">
        <v>1</v>
      </c>
      <c r="T46" s="31">
        <v>0.17142463495291463</v>
      </c>
      <c r="U46" s="44">
        <v>1</v>
      </c>
      <c r="V46" s="31">
        <v>0.10603023474196441</v>
      </c>
      <c r="W46" s="44">
        <v>1</v>
      </c>
      <c r="X46" s="31">
        <v>0.78586035779661367</v>
      </c>
    </row>
    <row r="47" spans="2:80" x14ac:dyDescent="0.25">
      <c r="B47" s="7" t="s">
        <v>13</v>
      </c>
      <c r="C47" s="42">
        <v>0.89649101387733865</v>
      </c>
      <c r="D47" s="32">
        <v>0.143952501553686</v>
      </c>
      <c r="E47" s="34">
        <v>3.5153326066497708</v>
      </c>
      <c r="F47" s="34">
        <v>0.88768214892568365</v>
      </c>
      <c r="G47" s="42">
        <v>5.6379685503008536</v>
      </c>
      <c r="H47" s="32">
        <v>0.95271736646453264</v>
      </c>
      <c r="I47" s="34">
        <v>5.6282246672645098</v>
      </c>
      <c r="J47" s="34">
        <v>1.1204968950311329</v>
      </c>
      <c r="K47" s="42">
        <v>1.0055958290615614</v>
      </c>
      <c r="L47" s="32">
        <v>7.9160728434586367E-2</v>
      </c>
      <c r="M47" s="34">
        <v>12.785317448536292</v>
      </c>
      <c r="N47" s="34">
        <v>2.4595784153255913</v>
      </c>
      <c r="O47" s="42">
        <v>19.140621280204236</v>
      </c>
      <c r="P47" s="32">
        <v>3.502310353938741</v>
      </c>
      <c r="Q47" s="34">
        <v>1.4495652337686469</v>
      </c>
      <c r="R47" s="34">
        <v>0.35817512674692215</v>
      </c>
      <c r="S47" s="42">
        <v>1.0295122148253957</v>
      </c>
      <c r="T47" s="32">
        <v>0.21512804418273632</v>
      </c>
      <c r="U47" s="42">
        <v>1.22681212958126</v>
      </c>
      <c r="V47" s="32">
        <v>0.123998503846144</v>
      </c>
      <c r="W47" s="42">
        <v>917.51646486626794</v>
      </c>
      <c r="X47" s="32">
        <v>276.90632762800186</v>
      </c>
    </row>
    <row r="48" spans="2:80" x14ac:dyDescent="0.25">
      <c r="B48" s="7" t="s">
        <v>14</v>
      </c>
      <c r="C48" s="42">
        <v>1.3528977574627212</v>
      </c>
      <c r="D48" s="32">
        <v>0.64344161696857294</v>
      </c>
      <c r="E48" s="34">
        <v>5.7498374107613692</v>
      </c>
      <c r="F48" s="34">
        <v>2.2047043758149303</v>
      </c>
      <c r="G48" s="42">
        <v>1.3050238718505718</v>
      </c>
      <c r="H48" s="32">
        <v>0.82887084876328843</v>
      </c>
      <c r="I48" s="34">
        <v>3.0217410928174</v>
      </c>
      <c r="J48" s="34">
        <v>1.29059288177982</v>
      </c>
      <c r="K48" s="42">
        <v>2.9738065046430475</v>
      </c>
      <c r="L48" s="32">
        <v>0.24529407911997295</v>
      </c>
      <c r="M48" s="34">
        <v>11.183291903506404</v>
      </c>
      <c r="N48" s="34">
        <v>1.1291963416595898</v>
      </c>
      <c r="O48" s="42">
        <v>28.572020880476853</v>
      </c>
      <c r="P48" s="32">
        <v>5.3256345301776271</v>
      </c>
      <c r="Q48" s="34">
        <v>1.0250940344627755</v>
      </c>
      <c r="R48" s="34">
        <v>0.23605200545118199</v>
      </c>
      <c r="S48" s="42">
        <v>2.5301734232361479</v>
      </c>
      <c r="T48" s="32">
        <v>1.296952563747588</v>
      </c>
      <c r="U48" s="42">
        <v>2.2655417412451011</v>
      </c>
      <c r="V48" s="32">
        <v>0.43142044000059387</v>
      </c>
      <c r="W48" s="42">
        <v>930.62965843489189</v>
      </c>
      <c r="X48" s="32">
        <v>221.94216783119788</v>
      </c>
    </row>
    <row r="49" spans="2:24" x14ac:dyDescent="0.25">
      <c r="B49" s="7" t="s">
        <v>15</v>
      </c>
      <c r="C49" s="42">
        <v>0.93111955038241256</v>
      </c>
      <c r="D49" s="32">
        <v>4.9485946599371063E-2</v>
      </c>
      <c r="E49" s="34">
        <v>2.3155732777409863</v>
      </c>
      <c r="F49" s="34">
        <v>0.13667868689577872</v>
      </c>
      <c r="G49" s="42">
        <v>0.42928379212796353</v>
      </c>
      <c r="H49" s="32">
        <v>6.4203547883470935E-2</v>
      </c>
      <c r="I49" s="34">
        <v>1.4647537178653494</v>
      </c>
      <c r="J49" s="34">
        <v>0.17759744953741274</v>
      </c>
      <c r="K49" s="42">
        <v>3.4069198460975896</v>
      </c>
      <c r="L49" s="32">
        <v>0.23457882736664179</v>
      </c>
      <c r="M49" s="34">
        <v>8.9986982408073946</v>
      </c>
      <c r="N49" s="34">
        <v>2.243863429306161</v>
      </c>
      <c r="O49" s="42">
        <v>13.043115650094141</v>
      </c>
      <c r="P49" s="32">
        <v>1.1312736421125558</v>
      </c>
      <c r="Q49" s="34">
        <v>1.9798309606530027</v>
      </c>
      <c r="R49" s="34">
        <v>0.2716501271081157</v>
      </c>
      <c r="S49" s="42">
        <v>5.0393610831889069</v>
      </c>
      <c r="T49" s="32">
        <v>1.0708816204126159</v>
      </c>
      <c r="U49" s="42">
        <v>1.7584895754714571</v>
      </c>
      <c r="V49" s="32">
        <v>0.19813500889595057</v>
      </c>
      <c r="W49" s="42">
        <v>668.02154019666591</v>
      </c>
      <c r="X49" s="32">
        <v>384.00874287083712</v>
      </c>
    </row>
    <row r="50" spans="2:24" x14ac:dyDescent="0.25">
      <c r="B50" s="7" t="s">
        <v>16</v>
      </c>
      <c r="C50" s="42">
        <v>1.1962295292049299</v>
      </c>
      <c r="D50" s="32">
        <v>0.19291604717360794</v>
      </c>
      <c r="E50" s="34">
        <v>1.042135753197452</v>
      </c>
      <c r="F50" s="34">
        <v>0.65919267157486172</v>
      </c>
      <c r="G50" s="42">
        <v>0.57340454894938253</v>
      </c>
      <c r="H50" s="32">
        <v>6.5010756223681146E-2</v>
      </c>
      <c r="I50" s="34">
        <v>0.78972736418921141</v>
      </c>
      <c r="J50" s="34">
        <v>0.22851045573879236</v>
      </c>
      <c r="K50" s="42">
        <v>2.1111327499143426</v>
      </c>
      <c r="L50" s="32">
        <v>0.50091003921942512</v>
      </c>
      <c r="M50" s="34">
        <v>3.2859175033141588</v>
      </c>
      <c r="N50" s="34">
        <v>1.1951178874167041</v>
      </c>
      <c r="O50" s="42">
        <v>6.0306395269190469</v>
      </c>
      <c r="P50" s="32">
        <v>2.3245874982237513</v>
      </c>
      <c r="Q50" s="34">
        <v>2.2354245216852862</v>
      </c>
      <c r="R50" s="34">
        <v>0.73402187348971859</v>
      </c>
      <c r="S50" s="42">
        <v>3.9729249521486079</v>
      </c>
      <c r="T50" s="32">
        <v>1.2480732554671918</v>
      </c>
      <c r="U50" s="42">
        <v>0.99524217240660617</v>
      </c>
      <c r="V50" s="32">
        <v>0.15881386319414453</v>
      </c>
      <c r="W50" s="42">
        <v>299.89862211096232</v>
      </c>
      <c r="X50" s="32">
        <v>47.878586649631998</v>
      </c>
    </row>
    <row r="51" spans="2:24" x14ac:dyDescent="0.25">
      <c r="B51" s="3" t="s">
        <v>28</v>
      </c>
      <c r="C51" s="43">
        <v>0.87841698394084644</v>
      </c>
      <c r="D51" s="38">
        <v>0.11774714783815715</v>
      </c>
      <c r="E51" s="37">
        <v>1.0220737260130615</v>
      </c>
      <c r="F51" s="37">
        <v>0.28336412998323157</v>
      </c>
      <c r="G51" s="43">
        <v>1.636004963822707</v>
      </c>
      <c r="H51" s="38">
        <v>0</v>
      </c>
      <c r="I51" s="37">
        <v>1.2042904473225944</v>
      </c>
      <c r="J51" s="37">
        <v>0.28163608845697558</v>
      </c>
      <c r="K51" s="43">
        <v>1.6648721494491761</v>
      </c>
      <c r="L51" s="38">
        <v>0.38248095204058702</v>
      </c>
      <c r="M51" s="37">
        <v>3.649518521589953</v>
      </c>
      <c r="N51" s="37">
        <v>0.58450743610931688</v>
      </c>
      <c r="O51" s="43">
        <v>2.7168550541493679</v>
      </c>
      <c r="P51" s="38">
        <v>0.81231349257526009</v>
      </c>
      <c r="Q51" s="37">
        <v>2.5045640549812211</v>
      </c>
      <c r="R51" s="37">
        <v>0.31949926617548557</v>
      </c>
      <c r="S51" s="43">
        <v>3.5290120475201987</v>
      </c>
      <c r="T51" s="38">
        <v>0.95351135479803528</v>
      </c>
      <c r="U51" s="43">
        <v>0.61424279889366773</v>
      </c>
      <c r="V51" s="38">
        <v>0.17429873490181047</v>
      </c>
      <c r="W51" s="43">
        <v>1937.1101834238814</v>
      </c>
      <c r="X51" s="48">
        <v>415.66803435913693</v>
      </c>
    </row>
    <row r="86" spans="2:24" x14ac:dyDescent="0.25">
      <c r="B86" s="11"/>
      <c r="C86" s="11" t="s">
        <v>0</v>
      </c>
      <c r="D86" s="13"/>
      <c r="E86" s="12" t="s">
        <v>1</v>
      </c>
      <c r="F86" s="12"/>
      <c r="G86" s="11" t="s">
        <v>2</v>
      </c>
      <c r="H86" s="13"/>
      <c r="I86" s="12" t="s">
        <v>3</v>
      </c>
      <c r="J86" s="12"/>
      <c r="K86" s="11" t="s">
        <v>4</v>
      </c>
      <c r="L86" s="13"/>
      <c r="M86" s="12" t="s">
        <v>18</v>
      </c>
      <c r="N86" s="12"/>
      <c r="O86" s="11" t="s">
        <v>19</v>
      </c>
      <c r="P86" s="13"/>
      <c r="Q86" s="12" t="s">
        <v>20</v>
      </c>
      <c r="R86" s="12"/>
      <c r="S86" s="11" t="s">
        <v>21</v>
      </c>
      <c r="T86" s="13"/>
      <c r="U86" s="12" t="s">
        <v>22</v>
      </c>
      <c r="V86" s="12"/>
      <c r="W86" s="11" t="s">
        <v>23</v>
      </c>
      <c r="X86" s="13"/>
    </row>
    <row r="87" spans="2:24" x14ac:dyDescent="0.25">
      <c r="B87" s="7" t="s">
        <v>11</v>
      </c>
      <c r="C87" s="44">
        <v>1</v>
      </c>
      <c r="D87" s="31">
        <v>0.10022603833243297</v>
      </c>
      <c r="E87" s="33">
        <v>1</v>
      </c>
      <c r="F87" s="33">
        <v>0.28235919434481155</v>
      </c>
      <c r="G87" s="44">
        <v>1</v>
      </c>
      <c r="H87" s="31">
        <v>0.1508085427183429</v>
      </c>
      <c r="I87" s="33">
        <v>1</v>
      </c>
      <c r="J87" s="33">
        <v>0.1015233241060669</v>
      </c>
      <c r="K87" s="44">
        <v>1</v>
      </c>
      <c r="L87" s="31">
        <v>6.7946153157826664E-2</v>
      </c>
      <c r="M87" s="33">
        <v>1</v>
      </c>
      <c r="N87" s="33">
        <v>0.10713735422074845</v>
      </c>
      <c r="O87" s="44">
        <v>1</v>
      </c>
      <c r="P87" s="31">
        <v>6.8047599129704497E-2</v>
      </c>
      <c r="Q87" s="33">
        <v>1</v>
      </c>
      <c r="R87" s="33">
        <v>0.33008094652645836</v>
      </c>
      <c r="S87" s="44">
        <v>1</v>
      </c>
      <c r="T87" s="31">
        <v>0.17142463495291463</v>
      </c>
      <c r="U87" s="44">
        <v>1</v>
      </c>
      <c r="V87" s="31">
        <v>0.10603023474196441</v>
      </c>
      <c r="W87" s="44">
        <v>1</v>
      </c>
      <c r="X87" s="31">
        <v>0.78586035779661367</v>
      </c>
    </row>
    <row r="88" spans="2:24" x14ac:dyDescent="0.25">
      <c r="B88" s="7" t="s">
        <v>13</v>
      </c>
      <c r="C88" s="42">
        <v>0.89649101387733865</v>
      </c>
      <c r="D88" s="32">
        <v>0.143952501553686</v>
      </c>
      <c r="E88" s="34">
        <v>3.5153326066497708</v>
      </c>
      <c r="F88" s="34">
        <v>0.88768214892568365</v>
      </c>
      <c r="G88" s="42">
        <v>5.6379685503008536</v>
      </c>
      <c r="H88" s="32">
        <v>0.95271736646453264</v>
      </c>
      <c r="I88" s="34">
        <v>5.6282246672645098</v>
      </c>
      <c r="J88" s="34">
        <v>1.1204968950311329</v>
      </c>
      <c r="K88" s="42">
        <v>1.0055958290615614</v>
      </c>
      <c r="L88" s="32">
        <v>7.9160728434586367E-2</v>
      </c>
      <c r="M88" s="34">
        <v>12.785317448536292</v>
      </c>
      <c r="N88" s="34">
        <v>2.4595784153255913</v>
      </c>
      <c r="O88" s="42">
        <v>19.140621280204236</v>
      </c>
      <c r="P88" s="32">
        <v>3.502310353938741</v>
      </c>
      <c r="Q88" s="34">
        <v>1.4495652337686469</v>
      </c>
      <c r="R88" s="34">
        <v>0.35817512674692215</v>
      </c>
      <c r="S88" s="42">
        <v>1.0295122148253957</v>
      </c>
      <c r="T88" s="32">
        <v>0.21512804418273632</v>
      </c>
      <c r="U88" s="42">
        <v>1.22681212958126</v>
      </c>
      <c r="V88" s="32">
        <v>0.123998503846144</v>
      </c>
      <c r="W88" s="42">
        <v>917.51646486626794</v>
      </c>
      <c r="X88" s="32">
        <v>276.90632762800186</v>
      </c>
    </row>
    <row r="89" spans="2:24" x14ac:dyDescent="0.25">
      <c r="B89" s="7" t="s">
        <v>14</v>
      </c>
      <c r="C89" s="42">
        <v>1.3528977574627212</v>
      </c>
      <c r="D89" s="32">
        <v>0.64344161696857294</v>
      </c>
      <c r="E89" s="34">
        <v>5.7498374107613692</v>
      </c>
      <c r="F89" s="34">
        <v>2.2047043758149303</v>
      </c>
      <c r="G89" s="42">
        <v>1.3050238718505718</v>
      </c>
      <c r="H89" s="32">
        <v>0.82887084876328843</v>
      </c>
      <c r="I89" s="34">
        <v>3.0217410928174</v>
      </c>
      <c r="J89" s="34">
        <v>1.29059288177982</v>
      </c>
      <c r="K89" s="42">
        <v>2.9738065046430475</v>
      </c>
      <c r="L89" s="32">
        <v>0.24529407911997295</v>
      </c>
      <c r="M89" s="34">
        <v>11.183291903506404</v>
      </c>
      <c r="N89" s="34">
        <v>1.1291963416595898</v>
      </c>
      <c r="O89" s="42">
        <v>28.572020880476853</v>
      </c>
      <c r="P89" s="32">
        <v>5.3256345301776271</v>
      </c>
      <c r="Q89" s="34">
        <v>1.0250940344627755</v>
      </c>
      <c r="R89" s="34">
        <v>0.23605200545118199</v>
      </c>
      <c r="S89" s="42">
        <v>2.5301734232361479</v>
      </c>
      <c r="T89" s="32">
        <v>1.296952563747588</v>
      </c>
      <c r="U89" s="42">
        <v>2.2655417412451011</v>
      </c>
      <c r="V89" s="32">
        <v>0.43142044000059387</v>
      </c>
      <c r="W89" s="42">
        <v>930.62965843489189</v>
      </c>
      <c r="X89" s="32">
        <v>221.94216783119788</v>
      </c>
    </row>
    <row r="90" spans="2:24" x14ac:dyDescent="0.25">
      <c r="B90" s="7" t="s">
        <v>15</v>
      </c>
      <c r="C90" s="42">
        <v>0.93111955038241256</v>
      </c>
      <c r="D90" s="32">
        <v>4.9485946599371063E-2</v>
      </c>
      <c r="E90" s="34">
        <v>2.3155732777409863</v>
      </c>
      <c r="F90" s="34">
        <v>0.13667868689577872</v>
      </c>
      <c r="G90" s="42">
        <v>0.42928379212796353</v>
      </c>
      <c r="H90" s="32">
        <v>6.4203547883470935E-2</v>
      </c>
      <c r="I90" s="34">
        <v>1.4647537178653494</v>
      </c>
      <c r="J90" s="34">
        <v>0.17759744953741274</v>
      </c>
      <c r="K90" s="42">
        <v>3.4069198460975896</v>
      </c>
      <c r="L90" s="32">
        <v>0.23457882736664179</v>
      </c>
      <c r="M90" s="34">
        <v>8.9986982408073946</v>
      </c>
      <c r="N90" s="34">
        <v>2.243863429306161</v>
      </c>
      <c r="O90" s="42">
        <v>13.043115650094141</v>
      </c>
      <c r="P90" s="32">
        <v>1.1312736421125558</v>
      </c>
      <c r="Q90" s="34">
        <v>1.9798309606530027</v>
      </c>
      <c r="R90" s="34">
        <v>0.2716501271081157</v>
      </c>
      <c r="S90" s="42">
        <v>5.0393610831889069</v>
      </c>
      <c r="T90" s="32">
        <v>1.0708816204126159</v>
      </c>
      <c r="U90" s="42">
        <v>1.7584895754714571</v>
      </c>
      <c r="V90" s="32">
        <v>0.19813500889595057</v>
      </c>
      <c r="W90" s="42">
        <v>668.02154019666591</v>
      </c>
      <c r="X90" s="32">
        <v>384.00874287083712</v>
      </c>
    </row>
    <row r="91" spans="2:24" x14ac:dyDescent="0.25">
      <c r="B91" s="7" t="s">
        <v>16</v>
      </c>
      <c r="C91" s="42">
        <v>1.1962295292049299</v>
      </c>
      <c r="D91" s="32">
        <v>0.19291604717360794</v>
      </c>
      <c r="E91" s="34">
        <v>1.042135753197452</v>
      </c>
      <c r="F91" s="34">
        <v>0.65919267157486172</v>
      </c>
      <c r="G91" s="42">
        <v>0.57340454894938253</v>
      </c>
      <c r="H91" s="32">
        <v>6.5010756223681146E-2</v>
      </c>
      <c r="I91" s="34">
        <v>0.78972736418921141</v>
      </c>
      <c r="J91" s="34">
        <v>0.22851045573879236</v>
      </c>
      <c r="K91" s="42">
        <v>2.1111327499143426</v>
      </c>
      <c r="L91" s="32">
        <v>0.50091003921942512</v>
      </c>
      <c r="M91" s="34">
        <v>3.2859175033141588</v>
      </c>
      <c r="N91" s="34">
        <v>1.1951178874167041</v>
      </c>
      <c r="O91" s="42">
        <v>6.0306395269190469</v>
      </c>
      <c r="P91" s="32">
        <v>2.3245874982237513</v>
      </c>
      <c r="Q91" s="34">
        <v>2.2354245216852862</v>
      </c>
      <c r="R91" s="34">
        <v>0.73402187348971859</v>
      </c>
      <c r="S91" s="42">
        <v>3.9729249521486079</v>
      </c>
      <c r="T91" s="32">
        <v>1.2480732554671918</v>
      </c>
      <c r="U91" s="42">
        <v>0.99524217240660617</v>
      </c>
      <c r="V91" s="32">
        <v>0.15881386319414453</v>
      </c>
      <c r="W91" s="42">
        <v>299.89862211096232</v>
      </c>
      <c r="X91" s="32">
        <v>47.878586649631998</v>
      </c>
    </row>
    <row r="98" spans="2:71" x14ac:dyDescent="0.25">
      <c r="B98" s="59" t="s">
        <v>33</v>
      </c>
      <c r="C98" s="60" t="s">
        <v>1</v>
      </c>
      <c r="D98" s="60"/>
      <c r="E98" s="60" t="s">
        <v>34</v>
      </c>
      <c r="F98" s="60" t="s">
        <v>35</v>
      </c>
      <c r="G98" s="60" t="s">
        <v>36</v>
      </c>
      <c r="H98" s="61" t="s">
        <v>37</v>
      </c>
      <c r="I98" s="59" t="s">
        <v>33</v>
      </c>
      <c r="J98" s="60" t="s">
        <v>2</v>
      </c>
      <c r="K98" s="60"/>
      <c r="L98" s="60" t="s">
        <v>34</v>
      </c>
      <c r="M98" s="60" t="s">
        <v>35</v>
      </c>
      <c r="N98" s="60" t="s">
        <v>36</v>
      </c>
      <c r="O98" s="61" t="s">
        <v>37</v>
      </c>
      <c r="P98" s="59" t="s">
        <v>33</v>
      </c>
      <c r="Q98" s="62" t="s">
        <v>3</v>
      </c>
      <c r="R98" s="62"/>
      <c r="S98" s="60" t="s">
        <v>34</v>
      </c>
      <c r="T98" s="60" t="s">
        <v>35</v>
      </c>
      <c r="U98" s="60" t="s">
        <v>36</v>
      </c>
      <c r="V98" s="61" t="s">
        <v>37</v>
      </c>
      <c r="W98" s="59" t="s">
        <v>33</v>
      </c>
      <c r="X98" s="62" t="s">
        <v>4</v>
      </c>
      <c r="Y98" s="62"/>
      <c r="Z98" s="60" t="s">
        <v>34</v>
      </c>
      <c r="AA98" s="60" t="s">
        <v>35</v>
      </c>
      <c r="AB98" s="60" t="s">
        <v>36</v>
      </c>
      <c r="AC98" s="61" t="s">
        <v>37</v>
      </c>
      <c r="AD98" s="59" t="s">
        <v>33</v>
      </c>
      <c r="AE98" s="62" t="s">
        <v>18</v>
      </c>
      <c r="AF98" s="62"/>
      <c r="AG98" s="60" t="s">
        <v>34</v>
      </c>
      <c r="AH98" s="60" t="s">
        <v>35</v>
      </c>
      <c r="AI98" s="60" t="s">
        <v>36</v>
      </c>
      <c r="AJ98" s="61" t="s">
        <v>37</v>
      </c>
      <c r="AK98" s="59" t="s">
        <v>33</v>
      </c>
      <c r="AL98" s="62" t="s">
        <v>19</v>
      </c>
      <c r="AM98" s="62"/>
      <c r="AN98" s="60" t="s">
        <v>34</v>
      </c>
      <c r="AO98" s="60" t="s">
        <v>35</v>
      </c>
      <c r="AP98" s="60" t="s">
        <v>36</v>
      </c>
      <c r="AQ98" s="61" t="s">
        <v>37</v>
      </c>
      <c r="AR98" s="59" t="s">
        <v>33</v>
      </c>
      <c r="AS98" s="62" t="s">
        <v>20</v>
      </c>
      <c r="AT98" s="62"/>
      <c r="AU98" s="60" t="s">
        <v>34</v>
      </c>
      <c r="AV98" s="60" t="s">
        <v>35</v>
      </c>
      <c r="AW98" s="60" t="s">
        <v>36</v>
      </c>
      <c r="AX98" s="61" t="s">
        <v>37</v>
      </c>
      <c r="AY98" s="59" t="s">
        <v>33</v>
      </c>
      <c r="AZ98" s="62" t="s">
        <v>21</v>
      </c>
      <c r="BA98" s="62"/>
      <c r="BB98" s="60" t="s">
        <v>34</v>
      </c>
      <c r="BC98" s="60" t="s">
        <v>35</v>
      </c>
      <c r="BD98" s="60" t="s">
        <v>36</v>
      </c>
      <c r="BE98" s="61" t="s">
        <v>37</v>
      </c>
      <c r="BF98" s="59" t="s">
        <v>33</v>
      </c>
      <c r="BG98" s="62" t="s">
        <v>38</v>
      </c>
      <c r="BH98" s="62"/>
      <c r="BI98" s="60" t="s">
        <v>34</v>
      </c>
      <c r="BJ98" s="60" t="s">
        <v>35</v>
      </c>
      <c r="BK98" s="60" t="s">
        <v>36</v>
      </c>
      <c r="BL98" s="61" t="s">
        <v>37</v>
      </c>
      <c r="BM98" s="59" t="s">
        <v>33</v>
      </c>
      <c r="BN98" s="62" t="s">
        <v>23</v>
      </c>
      <c r="BO98" s="62"/>
      <c r="BP98" s="60" t="s">
        <v>34</v>
      </c>
      <c r="BQ98" s="60" t="s">
        <v>35</v>
      </c>
      <c r="BR98" s="60" t="s">
        <v>36</v>
      </c>
      <c r="BS98" s="61" t="s">
        <v>37</v>
      </c>
    </row>
    <row r="99" spans="2:71" x14ac:dyDescent="0.25">
      <c r="B99" s="63">
        <v>0</v>
      </c>
      <c r="C99" s="33">
        <v>1</v>
      </c>
      <c r="D99" s="33">
        <v>0.28235919434481155</v>
      </c>
      <c r="E99" s="64"/>
      <c r="F99" s="64"/>
      <c r="G99" s="64"/>
      <c r="H99" s="65"/>
      <c r="I99" s="63">
        <v>0</v>
      </c>
      <c r="J99" s="44">
        <v>1</v>
      </c>
      <c r="K99" s="31">
        <v>0.1508085427183429</v>
      </c>
      <c r="L99" s="64"/>
      <c r="M99" s="64"/>
      <c r="N99" s="64"/>
      <c r="O99" s="65"/>
      <c r="P99" s="63">
        <v>0</v>
      </c>
      <c r="Q99" s="33">
        <v>1</v>
      </c>
      <c r="R99" s="33">
        <v>0.1015233241060669</v>
      </c>
      <c r="S99" s="64"/>
      <c r="T99" s="64"/>
      <c r="U99" s="64"/>
      <c r="V99" s="65"/>
      <c r="W99" s="63">
        <v>0</v>
      </c>
      <c r="X99" s="44">
        <v>1</v>
      </c>
      <c r="Y99" s="31">
        <v>6.7946153157826664E-2</v>
      </c>
      <c r="Z99" s="64"/>
      <c r="AA99" s="64"/>
      <c r="AB99" s="64"/>
      <c r="AC99" s="65"/>
      <c r="AD99" s="63">
        <v>0</v>
      </c>
      <c r="AE99" s="33">
        <v>1</v>
      </c>
      <c r="AF99" s="33">
        <v>0.10713735422074845</v>
      </c>
      <c r="AG99" s="64"/>
      <c r="AH99" s="64"/>
      <c r="AI99" s="64"/>
      <c r="AJ99" s="65"/>
      <c r="AK99" s="63">
        <v>0</v>
      </c>
      <c r="AL99" s="44">
        <v>1</v>
      </c>
      <c r="AM99" s="31">
        <v>6.8047599129704497E-2</v>
      </c>
      <c r="AN99" s="64"/>
      <c r="AO99" s="64"/>
      <c r="AP99" s="64"/>
      <c r="AQ99" s="65"/>
      <c r="AR99" s="63">
        <v>0</v>
      </c>
      <c r="AS99" s="33">
        <v>1</v>
      </c>
      <c r="AT99" s="33">
        <v>0.33008094652645836</v>
      </c>
      <c r="AU99" s="64"/>
      <c r="AV99" s="64"/>
      <c r="AW99" s="64"/>
      <c r="AX99" s="65"/>
      <c r="AY99" s="63">
        <v>0</v>
      </c>
      <c r="AZ99" s="44">
        <v>1</v>
      </c>
      <c r="BA99" s="31">
        <v>0.17142463495291463</v>
      </c>
      <c r="BB99" s="64"/>
      <c r="BC99" s="64"/>
      <c r="BD99" s="64"/>
      <c r="BE99" s="65"/>
      <c r="BF99" s="63">
        <v>0</v>
      </c>
      <c r="BG99" s="44">
        <v>1</v>
      </c>
      <c r="BH99" s="31">
        <v>0.10603023474196441</v>
      </c>
      <c r="BI99" s="64"/>
      <c r="BJ99" s="64"/>
      <c r="BK99" s="64"/>
      <c r="BL99" s="65"/>
      <c r="BM99" s="63">
        <v>0</v>
      </c>
      <c r="BN99" s="44">
        <v>1</v>
      </c>
      <c r="BO99" s="31">
        <v>0.78586035779661367</v>
      </c>
      <c r="BP99" s="64"/>
      <c r="BQ99" s="64"/>
      <c r="BR99" s="64"/>
      <c r="BS99" s="65"/>
    </row>
    <row r="100" spans="2:71" x14ac:dyDescent="0.25">
      <c r="B100" s="63">
        <v>1</v>
      </c>
      <c r="C100" s="34">
        <v>3.5153326066497708</v>
      </c>
      <c r="D100" s="34">
        <v>0.88768214892568365</v>
      </c>
      <c r="E100" s="64">
        <f>(C100+C99)*0.5*1</f>
        <v>2.2576663033248856</v>
      </c>
      <c r="F100" s="64">
        <f>((C100-D100)+(C99-D99))*0.5*1</f>
        <v>1.6726456316896376</v>
      </c>
      <c r="G100" s="64">
        <f>((C100+D100)+(C99+D99))*0.5*1</f>
        <v>2.8426869749601331</v>
      </c>
      <c r="H100" s="65"/>
      <c r="I100" s="63">
        <v>1</v>
      </c>
      <c r="J100" s="42">
        <v>5.6379685503008536</v>
      </c>
      <c r="K100" s="32">
        <v>0.95271736646453264</v>
      </c>
      <c r="L100" s="64">
        <f>(J100+J99)*0.5*1</f>
        <v>3.3189842751504268</v>
      </c>
      <c r="M100" s="64">
        <f>((J100-K100)+(J99-K99))*0.5*1</f>
        <v>2.7672213205589893</v>
      </c>
      <c r="N100" s="64">
        <f>((J100+K100)+(J99+K99))*0.5*1</f>
        <v>3.8707472297418644</v>
      </c>
      <c r="O100" s="65"/>
      <c r="P100" s="63">
        <v>1</v>
      </c>
      <c r="Q100" s="34">
        <v>5.6282246672645098</v>
      </c>
      <c r="R100" s="34">
        <v>1.1204968950311329</v>
      </c>
      <c r="S100" s="64">
        <f>(Q100+Q99)*0.5*1</f>
        <v>3.3141123336322549</v>
      </c>
      <c r="T100" s="64">
        <f>((Q100-R100)+(Q99-R99))*0.5*1</f>
        <v>2.7031022240636551</v>
      </c>
      <c r="U100" s="64">
        <f>((Q100+R100)+(Q99+R99))*0.5*1</f>
        <v>3.9251224432008547</v>
      </c>
      <c r="V100" s="65"/>
      <c r="W100" s="63">
        <v>1</v>
      </c>
      <c r="X100" s="42">
        <v>1.0055958290615614</v>
      </c>
      <c r="Y100" s="32">
        <v>7.9160728434586367E-2</v>
      </c>
      <c r="Z100" s="64">
        <f>(X100+X99)*0.5*1</f>
        <v>1.0027979145307806</v>
      </c>
      <c r="AA100" s="64">
        <f>((X100-Y100)+(X99-Y99))*0.5*1</f>
        <v>0.92924447373457419</v>
      </c>
      <c r="AB100" s="64">
        <f>((X100+Y100)+(X99+Y99))*0.5*1</f>
        <v>1.0763513553269872</v>
      </c>
      <c r="AC100" s="65"/>
      <c r="AD100" s="63">
        <v>1</v>
      </c>
      <c r="AE100" s="34">
        <v>12.785317448536292</v>
      </c>
      <c r="AF100" s="34">
        <v>2.4595784153255913</v>
      </c>
      <c r="AG100" s="64">
        <f>(AE100+AE99)*0.5*1</f>
        <v>6.8926587242681459</v>
      </c>
      <c r="AH100" s="64">
        <f>((AE100-AF100)+(AE99-AF99))*0.5*1</f>
        <v>5.6093008394949759</v>
      </c>
      <c r="AI100" s="64">
        <f>((AE100+AF100)+(AE99+AF99))*0.5*1</f>
        <v>8.1760166090413158</v>
      </c>
      <c r="AJ100" s="65"/>
      <c r="AK100" s="63">
        <v>1</v>
      </c>
      <c r="AL100" s="42">
        <v>19.140621280204236</v>
      </c>
      <c r="AM100" s="32">
        <v>3.502310353938741</v>
      </c>
      <c r="AN100" s="64">
        <f>(AL100+AL99)*0.5*1</f>
        <v>10.070310640102118</v>
      </c>
      <c r="AO100" s="64">
        <f>((AL100-AM100)+(AL99-AM99))*0.5*1</f>
        <v>8.2851316635678955</v>
      </c>
      <c r="AP100" s="64">
        <f>((AL100+AM100)+(AL99+AM99))*0.5*1</f>
        <v>11.855489616636341</v>
      </c>
      <c r="AQ100" s="65"/>
      <c r="AR100" s="63">
        <v>1</v>
      </c>
      <c r="AS100" s="34">
        <v>1.4495652337686469</v>
      </c>
      <c r="AT100" s="34">
        <v>0.35817512674692215</v>
      </c>
      <c r="AU100" s="64">
        <f>(AS100+AS99)*0.5*1</f>
        <v>1.2247826168843234</v>
      </c>
      <c r="AV100" s="64">
        <f>((AS100-AT100)+(AS99-AT99))*0.5*1</f>
        <v>0.8806545802476331</v>
      </c>
      <c r="AW100" s="64">
        <f>((AS100+AT100)+(AS99+AT99))*0.5*1</f>
        <v>1.5689106535210136</v>
      </c>
      <c r="AX100" s="65"/>
      <c r="AY100" s="63">
        <v>1</v>
      </c>
      <c r="AZ100" s="42">
        <v>1.0295122148253957</v>
      </c>
      <c r="BA100" s="32">
        <v>0.21512804418273632</v>
      </c>
      <c r="BB100" s="64">
        <f>(AZ100+AZ99)*0.5*1</f>
        <v>1.0147561074126978</v>
      </c>
      <c r="BC100" s="64">
        <f>((AZ100-BA100)+(AZ99-BA99))*0.5*1</f>
        <v>0.82147976784487242</v>
      </c>
      <c r="BD100" s="64">
        <f>((AZ100+BA100)+(AZ99+BA99))*0.5*1</f>
        <v>1.2080324469805235</v>
      </c>
      <c r="BE100" s="65"/>
      <c r="BF100" s="63">
        <v>1</v>
      </c>
      <c r="BG100" s="42">
        <v>1.22681212958126</v>
      </c>
      <c r="BH100" s="32">
        <v>0.123998503846144</v>
      </c>
      <c r="BI100" s="64">
        <f>(BG100+BG99)*0.5*1</f>
        <v>1.1134060647906301</v>
      </c>
      <c r="BJ100" s="64">
        <f>((BG100-BH100)+(BG99-BH99))*0.5*1</f>
        <v>0.9983916954965758</v>
      </c>
      <c r="BK100" s="64">
        <f>((BG100+BH100)+(BG99+BH99))*0.5*1</f>
        <v>1.228420434084684</v>
      </c>
      <c r="BL100" s="65"/>
      <c r="BM100" s="63">
        <v>1</v>
      </c>
      <c r="BN100" s="42">
        <v>917.51646486626794</v>
      </c>
      <c r="BO100" s="32">
        <v>276.90632762800186</v>
      </c>
      <c r="BP100" s="64">
        <f>(BN100+BN99)*0.5*1</f>
        <v>459.25823243313397</v>
      </c>
      <c r="BQ100" s="64">
        <f>((BN100-BO100)+(BN99-BO99))*0.5*1</f>
        <v>320.41213844023474</v>
      </c>
      <c r="BR100" s="64">
        <f>((BN100+BO100)+(BN99+BO99))*0.5*1</f>
        <v>598.10432642603314</v>
      </c>
      <c r="BS100" s="65"/>
    </row>
    <row r="101" spans="2:71" x14ac:dyDescent="0.25">
      <c r="B101" s="63">
        <v>2</v>
      </c>
      <c r="C101" s="34">
        <v>5.7498374107613692</v>
      </c>
      <c r="D101" s="34">
        <v>2.2047043758149303</v>
      </c>
      <c r="E101" s="64">
        <f>(C101+C100)*0.5*1</f>
        <v>4.6325850087055702</v>
      </c>
      <c r="F101" s="64">
        <f>((C101-D101)+(C100-D100))*0.5*1</f>
        <v>3.0863917463352628</v>
      </c>
      <c r="G101" s="64">
        <f>((C101+D101)+(C100+D100))*0.5*1</f>
        <v>6.1787782710758776</v>
      </c>
      <c r="H101" s="65"/>
      <c r="I101" s="63">
        <v>2</v>
      </c>
      <c r="J101" s="42">
        <v>1.3050238718505718</v>
      </c>
      <c r="K101" s="32">
        <v>0.82887084876328843</v>
      </c>
      <c r="L101" s="64">
        <f>(J101+J100)*0.5*1</f>
        <v>3.4714962110757126</v>
      </c>
      <c r="M101" s="64">
        <f>((J101-K101)+(J100-K100))*0.5*1</f>
        <v>2.5807021034618023</v>
      </c>
      <c r="N101" s="64">
        <f>((J101+K101)+(J100+K100))*0.5*1</f>
        <v>4.3622903186896229</v>
      </c>
      <c r="O101" s="65"/>
      <c r="P101" s="63">
        <v>2</v>
      </c>
      <c r="Q101" s="34">
        <v>3.0217410928174</v>
      </c>
      <c r="R101" s="34">
        <v>1.29059288177982</v>
      </c>
      <c r="S101" s="64">
        <f>(Q101+Q100)*0.5*1</f>
        <v>4.3249828800409551</v>
      </c>
      <c r="T101" s="64">
        <f>((Q101-R101)+(Q100-R100))*0.5*1</f>
        <v>3.1194379916354782</v>
      </c>
      <c r="U101" s="64">
        <f>((Q101+R101)+(Q100+R100))*0.5*1</f>
        <v>5.5305277684464311</v>
      </c>
      <c r="V101" s="65"/>
      <c r="W101" s="63">
        <v>2</v>
      </c>
      <c r="X101" s="42">
        <v>2.9738065046430475</v>
      </c>
      <c r="Y101" s="32">
        <v>0.24529407911997295</v>
      </c>
      <c r="Z101" s="64">
        <f>(X101+X100)*0.5*1</f>
        <v>1.9897011668523046</v>
      </c>
      <c r="AA101" s="64">
        <f>((X101-Y101)+(X100-Y100))*0.5*1</f>
        <v>1.8274737630750248</v>
      </c>
      <c r="AB101" s="64">
        <f>((X101+Y101)+(X100+Y100))*0.5*1</f>
        <v>2.1519285706295843</v>
      </c>
      <c r="AC101" s="65"/>
      <c r="AD101" s="63">
        <v>2</v>
      </c>
      <c r="AE101" s="34">
        <v>11.183291903506404</v>
      </c>
      <c r="AF101" s="34">
        <v>1.1291963416595898</v>
      </c>
      <c r="AG101" s="64">
        <f>(AE101+AE100)*0.5*1</f>
        <v>11.984304676021349</v>
      </c>
      <c r="AH101" s="64">
        <f>((AE101-AF101)+(AE100-AF100))*0.5*1</f>
        <v>10.189917297528758</v>
      </c>
      <c r="AI101" s="64">
        <f>((AE101+AF101)+(AE100+AF100))*0.5*1</f>
        <v>13.77869205451394</v>
      </c>
      <c r="AJ101" s="65"/>
      <c r="AK101" s="63">
        <v>2</v>
      </c>
      <c r="AL101" s="42">
        <v>28.572020880476853</v>
      </c>
      <c r="AM101" s="32">
        <v>5.3256345301776271</v>
      </c>
      <c r="AN101" s="64">
        <f>(AL101+AL100)*0.5*1</f>
        <v>23.856321080340543</v>
      </c>
      <c r="AO101" s="64">
        <f>((AL101-AM101)+(AL100-AM100))*0.5*1</f>
        <v>19.442348638282361</v>
      </c>
      <c r="AP101" s="64">
        <f>((AL101+AM101)+(AL100+AM100))*0.5*1</f>
        <v>28.270293522398728</v>
      </c>
      <c r="AQ101" s="65"/>
      <c r="AR101" s="63">
        <v>2</v>
      </c>
      <c r="AS101" s="34">
        <v>1.0250940344627755</v>
      </c>
      <c r="AT101" s="34">
        <v>0.23605200545118199</v>
      </c>
      <c r="AU101" s="64">
        <f>(AS101+AS100)*0.5*1</f>
        <v>1.2373296341157112</v>
      </c>
      <c r="AV101" s="64">
        <f>((AS101-AT101)+(AS100-AT100))*0.5*1</f>
        <v>0.94021606801665913</v>
      </c>
      <c r="AW101" s="64">
        <f>((AS101+AT101)+(AS100+AT100))*0.5*1</f>
        <v>1.5344432002147634</v>
      </c>
      <c r="AX101" s="65"/>
      <c r="AY101" s="63">
        <v>2</v>
      </c>
      <c r="AZ101" s="42">
        <v>2.5301734232361479</v>
      </c>
      <c r="BA101" s="32">
        <v>1.296952563747588</v>
      </c>
      <c r="BB101" s="64">
        <f>(AZ101+AZ100)*0.5*1</f>
        <v>1.7798428190307718</v>
      </c>
      <c r="BC101" s="64">
        <f>((AZ101-BA101)+(AZ100-BA100))*0.5*1</f>
        <v>1.0238025150656096</v>
      </c>
      <c r="BD101" s="64">
        <f>((AZ101+BA101)+(AZ100+BA100))*0.5*1</f>
        <v>2.535883122995934</v>
      </c>
      <c r="BE101" s="65"/>
      <c r="BF101" s="63">
        <v>2</v>
      </c>
      <c r="BG101" s="42">
        <v>2.2655417412451011</v>
      </c>
      <c r="BH101" s="32">
        <v>0.43142044000059387</v>
      </c>
      <c r="BI101" s="64">
        <f>(BG101+BG100)*0.5*1</f>
        <v>1.7461769354131804</v>
      </c>
      <c r="BJ101" s="64">
        <f>((BG101-BH101)+(BG100-BH100))*0.5*1</f>
        <v>1.4684674634898116</v>
      </c>
      <c r="BK101" s="64">
        <f>((BG101+BH101)+(BG100+BH100))*0.5*1</f>
        <v>2.0238864073365495</v>
      </c>
      <c r="BL101" s="65"/>
      <c r="BM101" s="63">
        <v>2</v>
      </c>
      <c r="BN101" s="42">
        <v>930.62965843489189</v>
      </c>
      <c r="BO101" s="32">
        <v>221.94216783119788</v>
      </c>
      <c r="BP101" s="64">
        <f>(BN101+BN100)*0.5*1</f>
        <v>924.07306165057992</v>
      </c>
      <c r="BQ101" s="64">
        <f>((BN101-BO101)+(BN100-BO100))*0.5*1</f>
        <v>674.64881392098005</v>
      </c>
      <c r="BR101" s="64">
        <f>((BN101+BO101)+(BN100+BO100))*0.5*1</f>
        <v>1173.4973093801798</v>
      </c>
      <c r="BS101" s="65"/>
    </row>
    <row r="102" spans="2:71" x14ac:dyDescent="0.25">
      <c r="B102" s="63">
        <v>4</v>
      </c>
      <c r="C102" s="34">
        <v>2.3155732777409863</v>
      </c>
      <c r="D102" s="34">
        <v>0.13667868689577872</v>
      </c>
      <c r="E102" s="64">
        <f>(C102+C101)*0.5*2</f>
        <v>8.0654106885023555</v>
      </c>
      <c r="F102" s="64">
        <f>((C102-D102)+(C101-D101))*0.5*2</f>
        <v>5.7240276257916465</v>
      </c>
      <c r="G102" s="64">
        <f>((C102+D102)+(C101+D101))*0.5*2</f>
        <v>10.406793751213065</v>
      </c>
      <c r="H102" s="65"/>
      <c r="I102" s="63">
        <v>4</v>
      </c>
      <c r="J102" s="42">
        <v>0.42928379212796353</v>
      </c>
      <c r="K102" s="32">
        <v>6.4203547883470935E-2</v>
      </c>
      <c r="L102" s="64">
        <f>(J102+J101)*0.5*2</f>
        <v>1.7343076639785353</v>
      </c>
      <c r="M102" s="64">
        <f>((J102-K102)+(J101-K101))*0.5*2</f>
        <v>0.84123326733177595</v>
      </c>
      <c r="N102" s="64">
        <f>((J102+K102)+(J101+K101))*0.5*2</f>
        <v>2.6273820606252949</v>
      </c>
      <c r="O102" s="65"/>
      <c r="P102" s="63">
        <v>4</v>
      </c>
      <c r="Q102" s="34">
        <v>1.4647537178653494</v>
      </c>
      <c r="R102" s="34">
        <v>0.17759744953741274</v>
      </c>
      <c r="S102" s="64">
        <f>(Q102+Q101)*0.5*2</f>
        <v>4.4864948106827498</v>
      </c>
      <c r="T102" s="64">
        <f>((Q102-R102)+(Q101-R101))*0.5*2</f>
        <v>3.0183044793655167</v>
      </c>
      <c r="U102" s="64">
        <f>((Q102+R102)+(Q101+R101))*0.5*2</f>
        <v>5.9546851419999811</v>
      </c>
      <c r="V102" s="65"/>
      <c r="W102" s="63">
        <v>4</v>
      </c>
      <c r="X102" s="42">
        <v>3.4069198460975896</v>
      </c>
      <c r="Y102" s="32">
        <v>0.23457882736664179</v>
      </c>
      <c r="Z102" s="64">
        <f>(X102+X101)*0.5*2</f>
        <v>6.3807263507406375</v>
      </c>
      <c r="AA102" s="64">
        <f>((X102-Y102)+(X101-Y101))*0.5*2</f>
        <v>5.9008534442540217</v>
      </c>
      <c r="AB102" s="64">
        <f>((X102+Y102)+(X101+Y101))*0.5*2</f>
        <v>6.8605992572272516</v>
      </c>
      <c r="AC102" s="65"/>
      <c r="AD102" s="63">
        <v>4</v>
      </c>
      <c r="AE102" s="34">
        <v>8.9986982408073946</v>
      </c>
      <c r="AF102" s="34">
        <v>2.243863429306161</v>
      </c>
      <c r="AG102" s="64">
        <f>(AE102+AE101)*0.5*2</f>
        <v>20.181990144313801</v>
      </c>
      <c r="AH102" s="64">
        <f>((AE102-AF102)+(AE101-AF101))*0.5*2</f>
        <v>16.808930373348048</v>
      </c>
      <c r="AI102" s="64">
        <f>((AE102+AF102)+(AE101+AF101))*0.5*2</f>
        <v>23.55504991527955</v>
      </c>
      <c r="AJ102" s="65"/>
      <c r="AK102" s="63">
        <v>4</v>
      </c>
      <c r="AL102" s="42">
        <v>13.043115650094141</v>
      </c>
      <c r="AM102" s="32">
        <v>1.1312736421125558</v>
      </c>
      <c r="AN102" s="64">
        <f>(AL102+AL101)*0.5*2</f>
        <v>41.615136530570993</v>
      </c>
      <c r="AO102" s="64">
        <f>((AL102-AM102)+(AL101-AM101))*0.5*2</f>
        <v>35.158228358280809</v>
      </c>
      <c r="AP102" s="64">
        <f>((AL102+AM102)+(AL101+AM101))*0.5*2</f>
        <v>48.072044702861177</v>
      </c>
      <c r="AQ102" s="65"/>
      <c r="AR102" s="63">
        <v>4</v>
      </c>
      <c r="AS102" s="34">
        <v>1.9798309606530027</v>
      </c>
      <c r="AT102" s="34">
        <v>0.2716501271081157</v>
      </c>
      <c r="AU102" s="64">
        <f>(AS102+AS101)*0.5*2</f>
        <v>3.0049249951157782</v>
      </c>
      <c r="AV102" s="64">
        <f>((AS102-AT102)+(AS101-AT101))*0.5*2</f>
        <v>2.4972228625564803</v>
      </c>
      <c r="AW102" s="64">
        <f>((AS102+AT102)+(AS101+AT101))*0.5*2</f>
        <v>3.512627127675076</v>
      </c>
      <c r="AX102" s="65"/>
      <c r="AY102" s="63">
        <v>4</v>
      </c>
      <c r="AZ102" s="42">
        <v>5.0393610831889069</v>
      </c>
      <c r="BA102" s="32">
        <v>1.0708816204126159</v>
      </c>
      <c r="BB102" s="64">
        <f>(AZ102+AZ101)*0.5*2</f>
        <v>7.5695345064250548</v>
      </c>
      <c r="BC102" s="64">
        <f>((AZ102-BA102)+(AZ101-BA101))*0.5*2</f>
        <v>5.201700322264851</v>
      </c>
      <c r="BD102" s="64">
        <f>((AZ102+BA102)+(AZ101+BA101))*0.5*2</f>
        <v>9.9373686905852594</v>
      </c>
      <c r="BE102" s="65"/>
      <c r="BF102" s="63">
        <v>4</v>
      </c>
      <c r="BG102" s="42">
        <v>1.7584895754714571</v>
      </c>
      <c r="BH102" s="32">
        <v>0.19813500889595057</v>
      </c>
      <c r="BI102" s="64">
        <f>(BG102+BG101)*0.5*2</f>
        <v>4.0240313167165578</v>
      </c>
      <c r="BJ102" s="64">
        <f>((BG102-BH102)+(BG101-BH101))*0.5*2</f>
        <v>3.394475867820014</v>
      </c>
      <c r="BK102" s="64">
        <f>((BG102+BH102)+(BG101+BH101))*0.5*2</f>
        <v>4.6535867656131025</v>
      </c>
      <c r="BL102" s="65"/>
      <c r="BM102" s="63">
        <v>4</v>
      </c>
      <c r="BN102" s="42">
        <v>668.02154019666591</v>
      </c>
      <c r="BO102" s="32">
        <v>384.00874287083712</v>
      </c>
      <c r="BP102" s="64">
        <f>(BN102+BN101)*0.5*2</f>
        <v>1598.6511986315577</v>
      </c>
      <c r="BQ102" s="64">
        <f>((BN102-BO102)+(BN101-BO101))*0.5*2</f>
        <v>992.7002879295228</v>
      </c>
      <c r="BR102" s="64">
        <f>((BN102+BO102)+(BN101+BO101))*0.5*2</f>
        <v>2204.602109333593</v>
      </c>
      <c r="BS102" s="65"/>
    </row>
    <row r="103" spans="2:71" x14ac:dyDescent="0.25">
      <c r="B103" s="63">
        <v>6</v>
      </c>
      <c r="C103" s="34">
        <v>1.042135753197452</v>
      </c>
      <c r="D103" s="34">
        <v>0.65919267157486172</v>
      </c>
      <c r="E103" s="64">
        <f>(C103+C102)*0.5*2</f>
        <v>3.3577090309384383</v>
      </c>
      <c r="F103" s="64">
        <f>((C103-D103)+(C102-D102))*0.5*2</f>
        <v>2.5618376724677976</v>
      </c>
      <c r="G103" s="64">
        <f>((C103+D103)+(C102+D102))*0.5*2</f>
        <v>4.153580389409079</v>
      </c>
      <c r="H103" s="65"/>
      <c r="I103" s="63">
        <v>6</v>
      </c>
      <c r="J103" s="42">
        <v>0.57340454894938253</v>
      </c>
      <c r="K103" s="32">
        <v>6.5010756223681146E-2</v>
      </c>
      <c r="L103" s="64">
        <f>(J103+J102)*0.5*2</f>
        <v>1.0026883410773459</v>
      </c>
      <c r="M103" s="64">
        <f>((J103-K103)+(J102-K102))*0.5*2</f>
        <v>0.87347403697019399</v>
      </c>
      <c r="N103" s="64">
        <f>((J103+K103)+(J102+K102))*0.5*2</f>
        <v>1.131902645184498</v>
      </c>
      <c r="O103" s="65"/>
      <c r="P103" s="63">
        <v>6</v>
      </c>
      <c r="Q103" s="34">
        <v>0.78972736418921141</v>
      </c>
      <c r="R103" s="34">
        <v>0.22851045573879236</v>
      </c>
      <c r="S103" s="64">
        <f>(Q103+Q102)*0.5*2</f>
        <v>2.2544810820545607</v>
      </c>
      <c r="T103" s="64">
        <f>((Q103-R103)+(Q102-R102))*0.5*2</f>
        <v>1.8483731767783558</v>
      </c>
      <c r="U103" s="64">
        <f>((Q103+R103)+(Q102+R102))*0.5*2</f>
        <v>2.6605889873307658</v>
      </c>
      <c r="V103" s="65"/>
      <c r="W103" s="63">
        <v>6</v>
      </c>
      <c r="X103" s="42">
        <v>2.1111327499143426</v>
      </c>
      <c r="Y103" s="32">
        <v>0.50091003921942512</v>
      </c>
      <c r="Z103" s="64">
        <f>(X103+X102)*0.5*2</f>
        <v>5.5180525960119322</v>
      </c>
      <c r="AA103" s="64">
        <f>((X103-Y103)+(X102-Y102))*0.5*2</f>
        <v>4.7825637294258652</v>
      </c>
      <c r="AB103" s="64">
        <f>((X103+Y103)+(X102+Y102))*0.5*2</f>
        <v>6.2535414625979993</v>
      </c>
      <c r="AC103" s="65"/>
      <c r="AD103" s="63">
        <v>6</v>
      </c>
      <c r="AE103" s="34">
        <v>3.2859175033141588</v>
      </c>
      <c r="AF103" s="34">
        <v>1.1951178874167041</v>
      </c>
      <c r="AG103" s="64">
        <f>(AE103+AE102)*0.5*2</f>
        <v>12.284615744121552</v>
      </c>
      <c r="AH103" s="64">
        <f>((AE103-AF103)+(AE102-AF102))*0.5*2</f>
        <v>8.8456344273986875</v>
      </c>
      <c r="AI103" s="64">
        <f>((AE103+AF103)+(AE102+AF102))*0.5*2</f>
        <v>15.723597060844419</v>
      </c>
      <c r="AJ103" s="65"/>
      <c r="AK103" s="63">
        <v>6</v>
      </c>
      <c r="AL103" s="42">
        <v>6.0306395269190469</v>
      </c>
      <c r="AM103" s="32">
        <v>2.3245874982237513</v>
      </c>
      <c r="AN103" s="64">
        <f>(AL103+AL102)*0.5*2</f>
        <v>19.073755177013187</v>
      </c>
      <c r="AO103" s="64">
        <f>((AL103-AM103)+(AL102-AM102))*0.5*2</f>
        <v>15.61789403667688</v>
      </c>
      <c r="AP103" s="64">
        <f>((AL103+AM103)+(AL102+AM102))*0.5*2</f>
        <v>22.529616317349493</v>
      </c>
      <c r="AQ103" s="65"/>
      <c r="AR103" s="63">
        <v>6</v>
      </c>
      <c r="AS103" s="34">
        <v>2.2354245216852862</v>
      </c>
      <c r="AT103" s="34">
        <v>0.73402187348971859</v>
      </c>
      <c r="AU103" s="64">
        <f>(AS103+AS102)*0.5*2</f>
        <v>4.2152554823382893</v>
      </c>
      <c r="AV103" s="64">
        <f>((AS103-AT103)+(AS102-AT102))*0.5*2</f>
        <v>3.2095834817404545</v>
      </c>
      <c r="AW103" s="64">
        <f>((AS103+AT103)+(AS102+AT102))*0.5*2</f>
        <v>5.2209274829361227</v>
      </c>
      <c r="AX103" s="65"/>
      <c r="AY103" s="63">
        <v>6</v>
      </c>
      <c r="AZ103" s="42">
        <v>3.9729249521486079</v>
      </c>
      <c r="BA103" s="32">
        <v>1.2480732554671918</v>
      </c>
      <c r="BB103" s="64">
        <f>(AZ103+AZ102)*0.5*2</f>
        <v>9.0122860353375138</v>
      </c>
      <c r="BC103" s="64">
        <f>((AZ103-BA103)+(AZ102-BA102))*0.5*2</f>
        <v>6.6933311594577063</v>
      </c>
      <c r="BD103" s="64">
        <f>((AZ103+BA103)+(AZ102+BA102))*0.5*2</f>
        <v>11.331240911217323</v>
      </c>
      <c r="BE103" s="65"/>
      <c r="BF103" s="63">
        <v>6</v>
      </c>
      <c r="BG103" s="42">
        <v>0.99524217240660617</v>
      </c>
      <c r="BH103" s="32">
        <v>0.15881386319414453</v>
      </c>
      <c r="BI103" s="64">
        <f>(BG103+BG102)*0.5*2</f>
        <v>2.7537317478780632</v>
      </c>
      <c r="BJ103" s="64">
        <f>((BG103-BH103)+(BG102-BH102))*0.5*2</f>
        <v>2.3967828757879683</v>
      </c>
      <c r="BK103" s="64">
        <f>((BG103+BH103)+(BG102+BH102))*0.5*2</f>
        <v>3.1106806199681585</v>
      </c>
      <c r="BL103" s="65"/>
      <c r="BM103" s="63">
        <v>6</v>
      </c>
      <c r="BN103" s="42">
        <v>299.89862211096232</v>
      </c>
      <c r="BO103" s="32">
        <v>47.878586649631998</v>
      </c>
      <c r="BP103" s="64">
        <f>(BN103+BN102)*0.5*2</f>
        <v>967.92016230762829</v>
      </c>
      <c r="BQ103" s="64">
        <f>((BN103-BO103)+(BN102-BO102))*0.5*2</f>
        <v>536.03283278715912</v>
      </c>
      <c r="BR103" s="64">
        <f>((BN103+BO103)+(BN102+BO102))*0.5*2</f>
        <v>1399.8074918280972</v>
      </c>
      <c r="BS103" s="65"/>
    </row>
    <row r="104" spans="2:71" x14ac:dyDescent="0.25">
      <c r="B104" s="28"/>
      <c r="C104" s="66"/>
      <c r="D104" s="67" t="s">
        <v>39</v>
      </c>
      <c r="E104" s="67">
        <f>SUM(E100:E103)</f>
        <v>18.313371031471249</v>
      </c>
      <c r="F104" s="67">
        <f t="shared" ref="F104:G104" si="45">SUM(F100:F103)</f>
        <v>13.044902676284345</v>
      </c>
      <c r="G104" s="67">
        <f t="shared" si="45"/>
        <v>23.581839386658153</v>
      </c>
      <c r="H104" s="68">
        <f>E104-F104</f>
        <v>5.2684683551869043</v>
      </c>
      <c r="I104" s="28"/>
      <c r="J104" s="66"/>
      <c r="K104" s="67" t="s">
        <v>39</v>
      </c>
      <c r="L104" s="67">
        <f>SUM(L100:L103)</f>
        <v>9.5274764912820196</v>
      </c>
      <c r="M104" s="67">
        <f t="shared" ref="M104:N104" si="46">SUM(M100:M103)</f>
        <v>7.0626307283227616</v>
      </c>
      <c r="N104" s="67">
        <f t="shared" si="46"/>
        <v>11.992322254241278</v>
      </c>
      <c r="O104" s="68">
        <f>L104-M104</f>
        <v>2.4648457629592579</v>
      </c>
      <c r="P104" s="28"/>
      <c r="Q104" s="66"/>
      <c r="R104" s="67" t="s">
        <v>39</v>
      </c>
      <c r="S104" s="67">
        <f>SUM(S100:S103)</f>
        <v>14.38007110641052</v>
      </c>
      <c r="T104" s="67">
        <f t="shared" ref="T104:U104" si="47">SUM(T100:T103)</f>
        <v>10.689217871843006</v>
      </c>
      <c r="U104" s="67">
        <f t="shared" si="47"/>
        <v>18.070924340978031</v>
      </c>
      <c r="V104" s="68">
        <f>S104-T104</f>
        <v>3.6908532345675145</v>
      </c>
      <c r="W104" s="28"/>
      <c r="X104" s="66"/>
      <c r="Y104" s="67" t="s">
        <v>39</v>
      </c>
      <c r="Z104" s="67">
        <f>SUM(Z100:Z103)</f>
        <v>14.891278028135655</v>
      </c>
      <c r="AA104" s="67">
        <f t="shared" ref="AA104:AB104" si="48">SUM(AA100:AA103)</f>
        <v>13.440135410489486</v>
      </c>
      <c r="AB104" s="67">
        <f t="shared" si="48"/>
        <v>16.342420645781822</v>
      </c>
      <c r="AC104" s="68">
        <f>Z104-AA104</f>
        <v>1.4511426176461697</v>
      </c>
      <c r="AD104" s="28"/>
      <c r="AE104" s="66"/>
      <c r="AF104" s="67" t="s">
        <v>39</v>
      </c>
      <c r="AG104" s="67">
        <f>SUM(AG100:AG103)</f>
        <v>51.343569288724851</v>
      </c>
      <c r="AH104" s="67">
        <f t="shared" ref="AH104:AI104" si="49">SUM(AH100:AH103)</f>
        <v>41.45378293777047</v>
      </c>
      <c r="AI104" s="67">
        <f t="shared" si="49"/>
        <v>61.233355639679225</v>
      </c>
      <c r="AJ104" s="68">
        <f>AG104-AH104</f>
        <v>9.8897863509543811</v>
      </c>
      <c r="AK104" s="28"/>
      <c r="AL104" s="66"/>
      <c r="AM104" s="67" t="s">
        <v>39</v>
      </c>
      <c r="AN104" s="67">
        <f>SUM(AN100:AN103)</f>
        <v>94.615523428026833</v>
      </c>
      <c r="AO104" s="67">
        <f t="shared" ref="AO104:AP104" si="50">SUM(AO100:AO103)</f>
        <v>78.503602696807945</v>
      </c>
      <c r="AP104" s="67">
        <f t="shared" si="50"/>
        <v>110.72744415924574</v>
      </c>
      <c r="AQ104" s="68">
        <f>AN104-AO104</f>
        <v>16.111920731218888</v>
      </c>
      <c r="AR104" s="28"/>
      <c r="AS104" s="66"/>
      <c r="AT104" s="67" t="s">
        <v>39</v>
      </c>
      <c r="AU104" s="67">
        <f>SUM(AU100:AU103)</f>
        <v>9.6822927284541009</v>
      </c>
      <c r="AV104" s="67">
        <f t="shared" ref="AV104:AW104" si="51">SUM(AV100:AV103)</f>
        <v>7.5276769925612275</v>
      </c>
      <c r="AW104" s="67">
        <f t="shared" si="51"/>
        <v>11.836908464346976</v>
      </c>
      <c r="AX104" s="68">
        <f>AU104-AV104</f>
        <v>2.1546157358928735</v>
      </c>
      <c r="AY104" s="28"/>
      <c r="AZ104" s="66"/>
      <c r="BA104" s="67" t="s">
        <v>39</v>
      </c>
      <c r="BB104" s="67">
        <f>SUM(BB100:BB103)</f>
        <v>19.376419468206038</v>
      </c>
      <c r="BC104" s="67">
        <f t="shared" ref="BC104:BD104" si="52">SUM(BC100:BC103)</f>
        <v>13.74031376463304</v>
      </c>
      <c r="BD104" s="67">
        <f t="shared" si="52"/>
        <v>25.012525171779039</v>
      </c>
      <c r="BE104" s="68">
        <f>BB104-BC104</f>
        <v>5.6361057035729978</v>
      </c>
      <c r="BF104" s="28"/>
      <c r="BG104" s="66"/>
      <c r="BH104" s="67" t="s">
        <v>39</v>
      </c>
      <c r="BI104" s="67">
        <f>SUM(BI100:BI103)</f>
        <v>9.6373460647984324</v>
      </c>
      <c r="BJ104" s="67">
        <f t="shared" ref="BJ104:BK104" si="53">SUM(BJ100:BJ103)</f>
        <v>8.2581179025943694</v>
      </c>
      <c r="BK104" s="67">
        <f t="shared" si="53"/>
        <v>11.016574227002495</v>
      </c>
      <c r="BL104" s="68">
        <f>BI104-BJ104</f>
        <v>1.379228162204063</v>
      </c>
      <c r="BM104" s="28"/>
      <c r="BN104" s="66"/>
      <c r="BO104" s="67" t="s">
        <v>39</v>
      </c>
      <c r="BP104" s="67">
        <f>SUM(BP100:BP103)</f>
        <v>3949.9026550228996</v>
      </c>
      <c r="BQ104" s="67">
        <f t="shared" ref="BQ104:BR104" si="54">SUM(BQ100:BQ103)</f>
        <v>2523.7940730778964</v>
      </c>
      <c r="BR104" s="67">
        <f t="shared" si="54"/>
        <v>5376.0112369679027</v>
      </c>
      <c r="BS104" s="68">
        <f>BP104-BQ104</f>
        <v>1426.1085819450032</v>
      </c>
    </row>
    <row r="105" spans="2:7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</row>
    <row r="106" spans="2:71" x14ac:dyDescent="0.25">
      <c r="B106" t="s">
        <v>40</v>
      </c>
      <c r="C106" s="20" t="s">
        <v>34</v>
      </c>
      <c r="D106" s="20" t="s">
        <v>37</v>
      </c>
      <c r="E106" s="20" t="s">
        <v>35</v>
      </c>
      <c r="F106" s="20" t="s">
        <v>36</v>
      </c>
      <c r="G106"/>
      <c r="H106" s="69"/>
      <c r="I106" s="69"/>
      <c r="J106" s="69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</row>
    <row r="107" spans="2:71" x14ac:dyDescent="0.25">
      <c r="B107" t="s">
        <v>1</v>
      </c>
      <c r="C107" s="69">
        <v>18.313371031471249</v>
      </c>
      <c r="D107" s="71">
        <v>5.2684683551869043</v>
      </c>
      <c r="E107" s="70">
        <v>13.044902676284345</v>
      </c>
      <c r="F107" s="71">
        <v>23.581839386658153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2</v>
      </c>
      <c r="C108">
        <v>9.5274764912820196</v>
      </c>
      <c r="D108">
        <v>2.4648457629592579</v>
      </c>
      <c r="E108">
        <v>7.0626307283227616</v>
      </c>
      <c r="F108">
        <v>11.992322254241278</v>
      </c>
      <c r="G108"/>
      <c r="H108" s="71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3</v>
      </c>
      <c r="C109">
        <v>14.38007110641052</v>
      </c>
      <c r="D109">
        <v>3.6908532345675145</v>
      </c>
      <c r="E109">
        <v>10.689217871843006</v>
      </c>
      <c r="F109">
        <v>18.070924340978031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4</v>
      </c>
      <c r="C110">
        <v>14.891278028135655</v>
      </c>
      <c r="D110">
        <v>1.4511426176461697</v>
      </c>
      <c r="E110">
        <v>13.440135410489486</v>
      </c>
      <c r="F110">
        <v>16.342420645781822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18</v>
      </c>
      <c r="C111">
        <v>51.343569288724851</v>
      </c>
      <c r="D111">
        <v>9.8897863509543811</v>
      </c>
      <c r="E111">
        <v>41.45378293777047</v>
      </c>
      <c r="F111">
        <v>61.233355639679225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19</v>
      </c>
      <c r="C112">
        <v>94.615523428026833</v>
      </c>
      <c r="D112">
        <v>16.111920731218888</v>
      </c>
      <c r="E112">
        <v>78.503602696807945</v>
      </c>
      <c r="F112">
        <v>110.72744415924574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20</v>
      </c>
      <c r="C113">
        <v>9.6822927284541009</v>
      </c>
      <c r="D113">
        <v>2.1546157358928735</v>
      </c>
      <c r="E113">
        <v>7.5276769925612275</v>
      </c>
      <c r="F113">
        <v>11.836908464346976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t="s">
        <v>21</v>
      </c>
      <c r="C114">
        <v>19.376419468206038</v>
      </c>
      <c r="D114">
        <v>5.6361057035729978</v>
      </c>
      <c r="E114">
        <v>13.74031376463304</v>
      </c>
      <c r="F114">
        <v>25.012525171779039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</row>
    <row r="115" spans="2:71" x14ac:dyDescent="0.25">
      <c r="B115" t="s">
        <v>38</v>
      </c>
      <c r="C115">
        <v>9.6373460647984324</v>
      </c>
      <c r="D115">
        <v>1.379228162204063</v>
      </c>
      <c r="E115">
        <v>8.2581179025943694</v>
      </c>
      <c r="F115">
        <v>11.016574227002495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</row>
    <row r="116" spans="2:71" x14ac:dyDescent="0.25">
      <c r="B116" t="s">
        <v>23</v>
      </c>
      <c r="C116">
        <v>3949.9026550228996</v>
      </c>
      <c r="D116">
        <v>1426.1085819450032</v>
      </c>
      <c r="E116">
        <v>2523.7940730778964</v>
      </c>
      <c r="F116">
        <v>5376.0112369679027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</row>
    <row r="117" spans="2:71" x14ac:dyDescent="0.25">
      <c r="H117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1"/>
  <sheetViews>
    <sheetView topLeftCell="A70" zoomScale="85" zoomScaleNormal="85" zoomScalePageLayoutView="85" workbookViewId="0">
      <selection activeCell="H102" sqref="H102:H111"/>
    </sheetView>
  </sheetViews>
  <sheetFormatPr defaultColWidth="8.85546875" defaultRowHeight="15" x14ac:dyDescent="0.25"/>
  <cols>
    <col min="7" max="8" width="12" bestFit="1" customWidth="1"/>
    <col min="15" max="15" width="12" bestFit="1" customWidth="1"/>
    <col min="22" max="22" width="12" bestFit="1" customWidth="1"/>
    <col min="43" max="43" width="12.28515625" bestFit="1" customWidth="1"/>
    <col min="56" max="57" width="12.28515625" bestFit="1" customWidth="1"/>
    <col min="67" max="67" width="11.7109375" customWidth="1"/>
    <col min="70" max="70" width="10.7109375" customWidth="1"/>
    <col min="74" max="74" width="11" customWidth="1"/>
    <col min="77" max="78" width="12.28515625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12">
        <f>R4-$E4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12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12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18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R5-$E5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18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0.97915863299658035</v>
      </c>
      <c r="J7" s="5">
        <f>((H7/G7)^2+(H19/G19)^2)^0.5*I7</f>
        <v>0.11446020561440634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0.95764693504299714</v>
      </c>
      <c r="Q7" s="5">
        <f>((O7/N7)^2+(O19/N19)^2)^0.5*P7</f>
        <v>0.15695463335510651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1.5187767870984661</v>
      </c>
      <c r="X7" s="5">
        <f>((V7/U7)^2+(V19/U19)^2)^0.5*W7</f>
        <v>0.26597270206348705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1.5595167281099662</v>
      </c>
      <c r="AE7" s="5">
        <f>((AC7/AB7)^2+(AC19/AB19)^2)^0.5*AD7</f>
        <v>0.26832889747502786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1.9208010412534859</v>
      </c>
      <c r="AL7" s="5">
        <f>((AJ7/AI7)^2+(AJ19/AI19)^2)^0.5*AK7</f>
        <v>0.27184490254679106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0.96306544620005796</v>
      </c>
      <c r="AS7" s="5">
        <f>((AQ7/AP7)^2+(AQ19/AP19)^2)^0.5*AR7</f>
        <v>8.7547051690304786E-2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1.8444670615011456</v>
      </c>
      <c r="AZ7" s="5">
        <f>((AX7/AW7)^2+(AX19/AW19)^2)^0.5*AY7</f>
        <v>0.23007486454774695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0.9263748873613814</v>
      </c>
      <c r="BG7" s="5">
        <f>((BE7/BD7)^2+(BE19/BD19)^2)^0.5*BF7</f>
        <v>0.29490524561527942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1.1190178741247843</v>
      </c>
      <c r="BN7" s="5">
        <f>((BL7/BK7)^2+(BL19/BK19)^2)^0.5*BM7</f>
        <v>0.20648841327643258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1.0755707928222487</v>
      </c>
      <c r="BU7" s="5">
        <f>((BS7/BR7)^2+(BS19/BR19)^2)^0.5*BT7</f>
        <v>0.11134526018507784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14.260738414385671</v>
      </c>
      <c r="CB7" s="5">
        <f>((BZ7/BY7)^2+(BZ19/BY19)^2)^0.5*CA7</f>
        <v>2.3205748627537415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10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10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10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1.0199813076959472</v>
      </c>
      <c r="J10" s="5">
        <f>((H10/G10)^2+(H22/G22)^2)^0.5*I10</f>
        <v>0.21085656784659554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2.9545356353325247</v>
      </c>
      <c r="Q10" s="5">
        <f>((O10/N10)^2+(O22/N22)^2)^0.5*P10</f>
        <v>1.0740520706903673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AVERAGE(T10,T12)</f>
        <v>1.0819007681294448E-3</v>
      </c>
      <c r="V10" s="8">
        <f>STDEV(T10,T12)</f>
        <v>1.5851054046764376E-4</v>
      </c>
      <c r="W10" s="6">
        <f>U22/U10</f>
        <v>5.1587876471694356</v>
      </c>
      <c r="X10" s="5">
        <f>((V10/U10)^2+(V22/U22)^2)^0.5*W10</f>
        <v>0.80801849658746039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AVERAGE(AA10,AA12)</f>
        <v>2.0153277907423682E-3</v>
      </c>
      <c r="AC10" s="8">
        <f>STDEV(AA10,AA12)</f>
        <v>4.119582909718017E-4</v>
      </c>
      <c r="AD10" s="6">
        <f>AB22/AB10</f>
        <v>6.0377142345659696</v>
      </c>
      <c r="AE10" s="5">
        <f>((AC10/AB10)^2+(AC22/AB22)^2)^0.5*AD10</f>
        <v>1.4870346413226934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10.950934840598405</v>
      </c>
      <c r="AL10" s="5">
        <f>((AJ10/AI10)^2+(AJ22/AI22)^2)^0.5*AK10</f>
        <v>0.54895861084358721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1.4009172029738011</v>
      </c>
      <c r="AS10" s="5">
        <f>((AQ10/AP10)^2+(AQ22/AP22)^2)^0.5*AR10</f>
        <v>0.17067912666825577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15.244885601227784</v>
      </c>
      <c r="AZ10" s="5">
        <f>((AX10/AW10)^2+(AX22/AW22)^2)^0.5*AY10</f>
        <v>3.6459694913871195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1.0710638347362336</v>
      </c>
      <c r="BG10" s="5">
        <f>((BE10/BD10)^2+(BE22/BD22)^2)^0.5*BF10</f>
        <v>0.44693011175698372</v>
      </c>
      <c r="BH10" s="7">
        <v>34.4</v>
      </c>
      <c r="BI10" s="8">
        <f t="shared" si="18"/>
        <v>17.25</v>
      </c>
      <c r="BJ10" s="8">
        <f t="shared" si="9"/>
        <v>6.4155305118844177E-6</v>
      </c>
      <c r="BK10" s="8">
        <f>AVERAGE(BJ10:BJ12)</f>
        <v>4.2128527841780444E-6</v>
      </c>
      <c r="BL10" s="8">
        <f>STDEV(BJ10:BJ12)</f>
        <v>1.9112558932656344E-6</v>
      </c>
      <c r="BM10" s="6">
        <f>BK22/BK10</f>
        <v>1.1577528867969267</v>
      </c>
      <c r="BN10" s="5">
        <f>((BL10/BK10)^2+(BL22/BK22)^2)^0.5*BM10</f>
        <v>0.66076669036924496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1.1884125454099423</v>
      </c>
      <c r="BU10" s="5">
        <f>((BS10/BR10)^2+(BS22/BR22)^2)^0.5*BT10</f>
        <v>0.28181831464247331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70.577659600701978</v>
      </c>
      <c r="CB10" s="5">
        <f>((BZ10/BY10)^2+(BZ22/BY22)^2)^0.5*CA10</f>
        <v>26.010613837237987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55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55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0.96197000897255103</v>
      </c>
      <c r="J13" s="5">
        <f>((H13/G13)^2+(H25/G25)^2)^0.5*I13</f>
        <v>5.7635458817768354E-2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2.6801273178313862</v>
      </c>
      <c r="Q13" s="5">
        <f>((O13/N13)^2+(O25/N25)^2)^0.5*P13</f>
        <v>0.3757360688357812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1.6652681842042001</v>
      </c>
      <c r="X13" s="5">
        <f>((V13/U13)^2+(V25/U25)^2)^0.5*W13</f>
        <v>0.35687195024397911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5.2045571401971973</v>
      </c>
      <c r="AE13" s="5">
        <f>((AC13/AB13)^2+(AC25/AB25)^2)^0.5*AD13</f>
        <v>0.96901442746422084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AVERAGE(AH13:AH14)</f>
        <v>7.2860250390063147E-4</v>
      </c>
      <c r="AJ13" s="8">
        <f>STDEV(AH13:AH14)</f>
        <v>1.8025250812639688E-4</v>
      </c>
      <c r="AK13" s="6">
        <f>AI25/AI13</f>
        <v>24.97802934027591</v>
      </c>
      <c r="AL13" s="5">
        <f>((AJ13/AI13)^2+(AJ25/AI25)^2)^0.5*AK13</f>
        <v>6.5172747023874722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2.9034201088025657</v>
      </c>
      <c r="AS13" s="5">
        <f>((AQ13/AP13)^2+(AQ25/AP25)^2)^0.5*AR13</f>
        <v>0.16335191348610656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AVERAGE(AV13:AV15)</f>
        <v>1.5552791798795882E-2</v>
      </c>
      <c r="AX13" s="8">
        <f>STDEV(AV13:AV15)</f>
        <v>6.9189910244174873E-3</v>
      </c>
      <c r="AY13" s="6">
        <f>AW25/AW13</f>
        <v>26.441510572058512</v>
      </c>
      <c r="AZ13" s="5">
        <f>((AX13/AW13)^2+(AX25/AW25)^2)^0.5*AY13</f>
        <v>11.846955127291423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1.8865861093547274</v>
      </c>
      <c r="BG13" s="5">
        <f>((BE13/BD13)^2+(BE25/BD25)^2)^0.5*BF13</f>
        <v>0.34124049373463394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2.1580346580292127</v>
      </c>
      <c r="BN13" s="5">
        <f>((BL13/BK13)^2+(BL25/BK25)^2)^0.5*BM13</f>
        <v>0.59769346253285904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1.4276441702729192</v>
      </c>
      <c r="BU13" s="5">
        <f>((BS13/BR13)^2+(BS25/BR25)^2)^0.5*BT13</f>
        <v>0.22800060093311275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106.62531761284242</v>
      </c>
      <c r="CB13" s="5">
        <f>((BZ13/BY13)^2+(BZ25/BY25)^2)^0.5*CA13</f>
        <v>60.65352708743481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7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1.0242233604567537</v>
      </c>
      <c r="J16" s="5">
        <f>((H16/G16)^2+(H28/G28)^2)^0.5*I16</f>
        <v>0.13740840745489968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2.6268491122096851</v>
      </c>
      <c r="Q16" s="5">
        <f>((O16/N16)^2+(O28/N28)^2)^0.5*P16</f>
        <v>0.42332320963389031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1.3444796807972077</v>
      </c>
      <c r="X16" s="5">
        <f>((V16/U16)^2+(V28/U28)^2)^0.5*W16</f>
        <v>0.34046389565860041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2.5990223085934305</v>
      </c>
      <c r="AE16" s="5">
        <f>((AC16/AB16)^2+(AC28/AB28)^2)^0.5*AD16</f>
        <v>0.33369255113730489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19.12225942541108</v>
      </c>
      <c r="AL16" s="5">
        <f>((AJ16/AI16)^2+(AJ28/AI28)^2)^0.5*AK16</f>
        <v>6.8736860971250966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2.5962305788473024</v>
      </c>
      <c r="AS16" s="5">
        <f>((AQ16/AP16)^2+(AQ28/AP28)^2)^0.5*AR16</f>
        <v>0.27026633562151064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23.785585014392101</v>
      </c>
      <c r="AZ16" s="5">
        <f>((AX16/AW16)^2+(AX28/AW28)^2)^0.5*AY16</f>
        <v>2.7269125053365921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1.9461794461884172</v>
      </c>
      <c r="BG16" s="5">
        <f>((BE16/BD16)^2+(BE28/BD28)^2)^0.5*BF16</f>
        <v>0.66818434351633171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1.8561412456924813</v>
      </c>
      <c r="BN16" s="5">
        <f>((BL16/BK16)^2+(BL28/BK28)^2)^0.5*BM16</f>
        <v>0.67310333348755846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0.91636220348976427</v>
      </c>
      <c r="BU16" s="5">
        <f>((BS16/BR16)^2+(BS28/BR28)^2)^0.5*BT16</f>
        <v>8.5224695205336154E-2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76.186197070932892</v>
      </c>
      <c r="CB16" s="5">
        <f>((BZ16/BY16)^2+(BZ28/BY28)^2)^0.5*CA16</f>
        <v>12.109400133900042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10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10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10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11">
        <v>16</v>
      </c>
      <c r="C19" s="12" t="s">
        <v>13</v>
      </c>
      <c r="D19" s="13" t="s">
        <v>25</v>
      </c>
      <c r="E19" s="11">
        <v>17.71</v>
      </c>
      <c r="F19" s="12">
        <f t="shared" si="0"/>
        <v>4.664002524154924E-6</v>
      </c>
      <c r="G19" s="12">
        <f>AVERAGE(F19:F21)</f>
        <v>5.2406023797279551E-6</v>
      </c>
      <c r="H19" s="12">
        <f>STDEV(F19:F21)</f>
        <v>5.1704437271223603E-7</v>
      </c>
      <c r="I19" s="12"/>
      <c r="J19" s="13"/>
      <c r="K19" s="11">
        <v>27.61</v>
      </c>
      <c r="L19" s="12">
        <f t="shared" si="1"/>
        <v>9.8999999999999986</v>
      </c>
      <c r="M19" s="12">
        <f t="shared" si="2"/>
        <v>1.0466537720080998E-3</v>
      </c>
      <c r="N19" s="12">
        <f>AVERAGE(M19:M21)</f>
        <v>1.0444443114056492E-3</v>
      </c>
      <c r="O19" s="12">
        <f>STDEV(M19:M21)</f>
        <v>2.5378846987173658E-5</v>
      </c>
      <c r="P19" s="12"/>
      <c r="Q19" s="13"/>
      <c r="R19" s="11">
        <v>25.72</v>
      </c>
      <c r="S19" s="12">
        <f t="shared" si="12"/>
        <v>8.009999999999998</v>
      </c>
      <c r="T19" s="12">
        <f t="shared" si="3"/>
        <v>3.8792675603009281E-3</v>
      </c>
      <c r="U19" s="12">
        <f>AVERAGE(T19:T21)</f>
        <v>4.2129503291675518E-3</v>
      </c>
      <c r="V19" s="12">
        <f>STDEV(T19:T21)</f>
        <v>2.9254344401438248E-4</v>
      </c>
      <c r="W19" s="12"/>
      <c r="X19" s="13"/>
      <c r="Y19" s="11">
        <v>25.04</v>
      </c>
      <c r="Z19" s="12">
        <f t="shared" si="13"/>
        <v>7.3299999999999983</v>
      </c>
      <c r="AA19" s="12">
        <f t="shared" si="4"/>
        <v>6.2151287793353093E-3</v>
      </c>
      <c r="AB19" s="12">
        <f>AVERAGE(AA19:AA21)</f>
        <v>6.1547373897624718E-3</v>
      </c>
      <c r="AC19" s="12">
        <f>STDEV(AA19:AA21)</f>
        <v>4.4802468705604226E-4</v>
      </c>
      <c r="AD19" s="12"/>
      <c r="AE19" s="13"/>
      <c r="AF19" s="11">
        <v>26.41</v>
      </c>
      <c r="AG19" s="12">
        <f t="shared" si="14"/>
        <v>8.6999999999999993</v>
      </c>
      <c r="AH19" s="12">
        <f t="shared" si="5"/>
        <v>2.4045789323142923E-3</v>
      </c>
      <c r="AI19" s="12">
        <f>AVERAGE(AH19:AH21)</f>
        <v>2.4221211839834523E-3</v>
      </c>
      <c r="AJ19" s="12">
        <f>STDEV(AH19:AH21)</f>
        <v>7.7306342783361586E-5</v>
      </c>
      <c r="AK19" s="12"/>
      <c r="AL19" s="13"/>
      <c r="AM19" s="11">
        <v>27.54</v>
      </c>
      <c r="AN19" s="12">
        <f t="shared" si="15"/>
        <v>9.8299999999999983</v>
      </c>
      <c r="AO19" s="12">
        <f t="shared" si="6"/>
        <v>1.0986899264539165E-3</v>
      </c>
      <c r="AP19" s="12">
        <f>AVERAGE(AO19:AO21)</f>
        <v>1.0404896540360962E-3</v>
      </c>
      <c r="AQ19" s="12">
        <f>STDEV(AO19:AO21)</f>
        <v>5.7674832693142382E-5</v>
      </c>
      <c r="AR19" s="12"/>
      <c r="AS19" s="13"/>
      <c r="AT19" s="11">
        <v>22.82</v>
      </c>
      <c r="AU19" s="12">
        <f t="shared" si="16"/>
        <v>5.1099999999999994</v>
      </c>
      <c r="AV19" s="12">
        <f t="shared" si="7"/>
        <v>2.8955876934074108E-2</v>
      </c>
      <c r="AW19" s="12">
        <f>AVERAGE(AV19:AV21)</f>
        <v>2.7915016890386991E-2</v>
      </c>
      <c r="AX19" s="12">
        <f>STDEV(AV19:AV21)</f>
        <v>9.2119341497465734E-4</v>
      </c>
      <c r="AY19" s="12"/>
      <c r="AZ19" s="13"/>
      <c r="BA19" s="11">
        <v>32.549999999999997</v>
      </c>
      <c r="BB19" s="12">
        <f t="shared" si="17"/>
        <v>14.839999999999996</v>
      </c>
      <c r="BC19" s="12">
        <f t="shared" si="8"/>
        <v>3.4096897524176738E-5</v>
      </c>
      <c r="BD19" s="12">
        <f>AVERAGE(BC19:BC21)</f>
        <v>4.9353645031164312E-5</v>
      </c>
      <c r="BE19" s="12">
        <f>STDEV(BC19:BC21)</f>
        <v>1.3359384543327537E-5</v>
      </c>
      <c r="BF19" s="12"/>
      <c r="BG19" s="13"/>
      <c r="BH19" s="11">
        <v>36.43</v>
      </c>
      <c r="BI19" s="12">
        <f t="shared" si="18"/>
        <v>18.72</v>
      </c>
      <c r="BJ19" s="12">
        <f t="shared" si="9"/>
        <v>2.3158929527188252E-6</v>
      </c>
      <c r="BK19" s="12">
        <f>AVERAGE(BJ19:BJ21)</f>
        <v>2.3043809156325496E-6</v>
      </c>
      <c r="BL19" s="12">
        <f>STDEV(BJ19:BJ21)</f>
        <v>4.1765430574141682E-7</v>
      </c>
      <c r="BM19" s="12"/>
      <c r="BN19" s="13"/>
      <c r="BO19" s="11">
        <v>26.93</v>
      </c>
      <c r="BP19" s="12">
        <f t="shared" si="19"/>
        <v>9.2199999999999989</v>
      </c>
      <c r="BQ19" s="12">
        <f t="shared" si="10"/>
        <v>1.6768856180424902E-3</v>
      </c>
      <c r="BR19" s="12">
        <f>AVERAGE(BQ19:BQ21)</f>
        <v>1.7063268058522161E-3</v>
      </c>
      <c r="BS19" s="12">
        <f>STDEV(BQ19:BQ21)</f>
        <v>1.044426409268562E-4</v>
      </c>
      <c r="BT19" s="12"/>
      <c r="BU19" s="13"/>
      <c r="BV19" s="57">
        <v>45</v>
      </c>
      <c r="BW19" s="12">
        <f t="shared" ref="BW19:BW36" si="21">BV19-$E19</f>
        <v>27.29</v>
      </c>
      <c r="BX19" s="12">
        <f t="shared" ref="BX19:BX36" si="22">2^-BW19</f>
        <v>6.0938452076746687E-9</v>
      </c>
      <c r="BY19" s="12">
        <f>AVERAGE(BX20:BX21)</f>
        <v>7.5800479094607963E-8</v>
      </c>
      <c r="BZ19" s="12">
        <f>STDEV(BX20:BX21)</f>
        <v>1.0370034464426112E-8</v>
      </c>
      <c r="CA19" s="12"/>
      <c r="CB19" s="13"/>
    </row>
    <row r="20" spans="2:80" x14ac:dyDescent="0.25">
      <c r="B20" s="7">
        <v>17</v>
      </c>
      <c r="C20" s="8" t="s">
        <v>13</v>
      </c>
      <c r="D20" s="4" t="s">
        <v>25</v>
      </c>
      <c r="E20" s="7">
        <v>17.5</v>
      </c>
      <c r="F20" s="8">
        <f t="shared" si="0"/>
        <v>5.3947966093944424E-6</v>
      </c>
      <c r="G20" s="8"/>
      <c r="H20" s="8"/>
      <c r="I20" s="8"/>
      <c r="J20" s="4"/>
      <c r="K20" s="7">
        <v>27.37</v>
      </c>
      <c r="L20" s="8">
        <f t="shared" si="1"/>
        <v>9.870000000000001</v>
      </c>
      <c r="M20" s="8">
        <f t="shared" si="2"/>
        <v>1.0686461926374409E-3</v>
      </c>
      <c r="N20" s="8"/>
      <c r="O20" s="8"/>
      <c r="P20" s="8"/>
      <c r="Q20" s="4"/>
      <c r="R20" s="7">
        <v>25.35</v>
      </c>
      <c r="S20" s="8">
        <f t="shared" si="12"/>
        <v>7.8500000000000014</v>
      </c>
      <c r="T20" s="8">
        <f t="shared" si="3"/>
        <v>4.3342557502650146E-3</v>
      </c>
      <c r="U20" s="8"/>
      <c r="V20" s="8"/>
      <c r="W20" s="8"/>
      <c r="X20" s="4"/>
      <c r="Y20" s="7">
        <v>24.96</v>
      </c>
      <c r="Z20" s="8">
        <f t="shared" si="13"/>
        <v>7.4600000000000009</v>
      </c>
      <c r="AA20" s="8">
        <f t="shared" si="4"/>
        <v>5.6795801457824608E-3</v>
      </c>
      <c r="AB20" s="8"/>
      <c r="AC20" s="8"/>
      <c r="AD20" s="8"/>
      <c r="AE20" s="4"/>
      <c r="AF20" s="7">
        <v>26.23</v>
      </c>
      <c r="AG20" s="8">
        <f t="shared" si="14"/>
        <v>8.73</v>
      </c>
      <c r="AH20" s="8">
        <f t="shared" si="5"/>
        <v>2.3550934134585169E-3</v>
      </c>
      <c r="AI20" s="8"/>
      <c r="AJ20" s="8"/>
      <c r="AK20" s="8"/>
      <c r="AL20" s="4"/>
      <c r="AM20" s="7">
        <v>27.41</v>
      </c>
      <c r="AN20" s="8">
        <f t="shared" si="15"/>
        <v>9.91</v>
      </c>
      <c r="AO20" s="8">
        <f t="shared" si="6"/>
        <v>1.039424006302109E-3</v>
      </c>
      <c r="AP20" s="8"/>
      <c r="AQ20" s="8"/>
      <c r="AR20" s="8"/>
      <c r="AS20" s="4"/>
      <c r="AT20" s="7">
        <v>22.7</v>
      </c>
      <c r="AU20" s="8">
        <f t="shared" si="16"/>
        <v>5.1999999999999993</v>
      </c>
      <c r="AV20" s="8">
        <f t="shared" si="7"/>
        <v>2.7204705103003893E-2</v>
      </c>
      <c r="AW20" s="8"/>
      <c r="AX20" s="8"/>
      <c r="AY20" s="8"/>
      <c r="AZ20" s="4"/>
      <c r="BA20" s="7">
        <v>31.65</v>
      </c>
      <c r="BB20" s="8">
        <f t="shared" si="17"/>
        <v>14.149999999999999</v>
      </c>
      <c r="BC20" s="8">
        <f t="shared" si="8"/>
        <v>5.5007962805836858E-5</v>
      </c>
      <c r="BD20" s="8"/>
      <c r="BE20" s="8"/>
      <c r="BF20" s="8"/>
      <c r="BG20" s="4"/>
      <c r="BH20" s="7">
        <v>36.520000000000003</v>
      </c>
      <c r="BI20" s="8">
        <f t="shared" si="18"/>
        <v>19.020000000000003</v>
      </c>
      <c r="BJ20" s="8">
        <f t="shared" si="9"/>
        <v>1.881089600550379E-6</v>
      </c>
      <c r="BK20" s="8"/>
      <c r="BL20" s="8"/>
      <c r="BM20" s="8"/>
      <c r="BN20" s="4"/>
      <c r="BO20" s="7">
        <v>26.6</v>
      </c>
      <c r="BP20" s="8">
        <f t="shared" si="19"/>
        <v>9.1000000000000014</v>
      </c>
      <c r="BQ20" s="8">
        <f t="shared" si="10"/>
        <v>1.8223300615953255E-3</v>
      </c>
      <c r="BR20" s="8"/>
      <c r="BS20" s="8"/>
      <c r="BT20" s="8"/>
      <c r="BU20" s="4"/>
      <c r="BV20" s="7">
        <v>41.02</v>
      </c>
      <c r="BW20" s="8">
        <f t="shared" si="21"/>
        <v>23.520000000000003</v>
      </c>
      <c r="BX20" s="8">
        <f t="shared" si="22"/>
        <v>8.3133200785541867E-8</v>
      </c>
      <c r="BY20" s="8"/>
      <c r="BZ20" s="8"/>
      <c r="CA20" s="8"/>
      <c r="CB20" s="4"/>
    </row>
    <row r="21" spans="2:80" x14ac:dyDescent="0.25">
      <c r="B21" s="7">
        <v>18</v>
      </c>
      <c r="C21" s="8" t="s">
        <v>13</v>
      </c>
      <c r="D21" s="4" t="s">
        <v>25</v>
      </c>
      <c r="E21" s="7">
        <v>17.43</v>
      </c>
      <c r="F21" s="8">
        <f t="shared" si="0"/>
        <v>5.6630080056344971E-6</v>
      </c>
      <c r="G21" s="8"/>
      <c r="H21" s="8"/>
      <c r="I21" s="8"/>
      <c r="J21" s="4"/>
      <c r="K21" s="7">
        <v>27.37</v>
      </c>
      <c r="L21" s="8">
        <f t="shared" si="1"/>
        <v>9.9400000000000013</v>
      </c>
      <c r="M21" s="8">
        <f t="shared" si="2"/>
        <v>1.0180329695714065E-3</v>
      </c>
      <c r="N21" s="8"/>
      <c r="O21" s="8"/>
      <c r="P21" s="8"/>
      <c r="Q21" s="4"/>
      <c r="R21" s="7">
        <v>25.25</v>
      </c>
      <c r="S21" s="8">
        <f t="shared" si="12"/>
        <v>7.82</v>
      </c>
      <c r="T21" s="8">
        <f t="shared" si="3"/>
        <v>4.4253276769367121E-3</v>
      </c>
      <c r="U21" s="8"/>
      <c r="V21" s="8"/>
      <c r="W21" s="8"/>
      <c r="X21" s="4"/>
      <c r="Y21" s="7">
        <v>24.68</v>
      </c>
      <c r="Z21" s="8">
        <f t="shared" si="13"/>
        <v>7.25</v>
      </c>
      <c r="AA21" s="8">
        <f t="shared" si="4"/>
        <v>6.5695032441696437E-3</v>
      </c>
      <c r="AB21" s="8"/>
      <c r="AC21" s="8"/>
      <c r="AD21" s="8"/>
      <c r="AE21" s="4"/>
      <c r="AF21" s="7">
        <v>26.07</v>
      </c>
      <c r="AG21" s="8">
        <f t="shared" si="14"/>
        <v>8.64</v>
      </c>
      <c r="AH21" s="8">
        <f t="shared" si="5"/>
        <v>2.506691206177547E-3</v>
      </c>
      <c r="AI21" s="8"/>
      <c r="AJ21" s="8"/>
      <c r="AK21" s="8"/>
      <c r="AL21" s="4"/>
      <c r="AM21" s="7">
        <v>27.42</v>
      </c>
      <c r="AN21" s="8">
        <f t="shared" si="15"/>
        <v>9.990000000000002</v>
      </c>
      <c r="AO21" s="8">
        <f t="shared" si="6"/>
        <v>9.8335502935226302E-4</v>
      </c>
      <c r="AP21" s="8"/>
      <c r="AQ21" s="8"/>
      <c r="AR21" s="8"/>
      <c r="AS21" s="4"/>
      <c r="AT21" s="7">
        <v>22.61</v>
      </c>
      <c r="AU21" s="8">
        <f t="shared" si="16"/>
        <v>5.18</v>
      </c>
      <c r="AV21" s="8">
        <f t="shared" si="7"/>
        <v>2.7584468634082978E-2</v>
      </c>
      <c r="AW21" s="8"/>
      <c r="AX21" s="8"/>
      <c r="AY21" s="8"/>
      <c r="AZ21" s="4"/>
      <c r="BA21" s="7">
        <v>31.48</v>
      </c>
      <c r="BB21" s="8">
        <f t="shared" si="17"/>
        <v>14.05</v>
      </c>
      <c r="BC21" s="8">
        <f t="shared" si="8"/>
        <v>5.8956074763479352E-5</v>
      </c>
      <c r="BD21" s="8"/>
      <c r="BE21" s="8"/>
      <c r="BF21" s="8"/>
      <c r="BG21" s="4"/>
      <c r="BH21" s="7">
        <v>35.92</v>
      </c>
      <c r="BI21" s="8">
        <f t="shared" si="18"/>
        <v>18.490000000000002</v>
      </c>
      <c r="BJ21" s="8">
        <f t="shared" si="9"/>
        <v>2.7161601936284445E-6</v>
      </c>
      <c r="BK21" s="8"/>
      <c r="BL21" s="8"/>
      <c r="BM21" s="8"/>
      <c r="BN21" s="4"/>
      <c r="BO21" s="7">
        <v>26.7</v>
      </c>
      <c r="BP21" s="8">
        <f t="shared" si="19"/>
        <v>9.27</v>
      </c>
      <c r="BQ21" s="8">
        <f t="shared" si="10"/>
        <v>1.6197647379188329E-3</v>
      </c>
      <c r="BR21" s="8"/>
      <c r="BS21" s="8"/>
      <c r="BT21" s="8"/>
      <c r="BU21" s="4"/>
      <c r="BV21" s="7">
        <v>41.23</v>
      </c>
      <c r="BW21" s="8">
        <f t="shared" si="21"/>
        <v>23.799999999999997</v>
      </c>
      <c r="BX21" s="8">
        <f t="shared" si="22"/>
        <v>6.8467757403674045E-8</v>
      </c>
      <c r="BY21" s="8"/>
      <c r="BZ21" s="8"/>
      <c r="CA21" s="8"/>
      <c r="CB21" s="4"/>
    </row>
    <row r="22" spans="2:80" x14ac:dyDescent="0.25">
      <c r="B22" s="7">
        <v>40</v>
      </c>
      <c r="C22" s="8" t="s">
        <v>14</v>
      </c>
      <c r="D22" s="4" t="s">
        <v>25</v>
      </c>
      <c r="E22" s="7">
        <v>17.47</v>
      </c>
      <c r="F22" s="8">
        <f t="shared" si="0"/>
        <v>5.5081527539157774E-6</v>
      </c>
      <c r="G22" s="8">
        <f>AVERAGE(F22:F24)</f>
        <v>5.6785118183847912E-6</v>
      </c>
      <c r="H22" s="8">
        <f>STDEV(F22:F24)</f>
        <v>2.0325074541228373E-7</v>
      </c>
      <c r="I22" s="8"/>
      <c r="J22" s="4"/>
      <c r="K22" s="7">
        <v>25.39</v>
      </c>
      <c r="L22" s="8">
        <f t="shared" si="1"/>
        <v>7.9200000000000017</v>
      </c>
      <c r="M22" s="8">
        <f t="shared" si="2"/>
        <v>4.1289767209428865E-3</v>
      </c>
      <c r="N22" s="8">
        <f>AVERAGE(M22:M24)</f>
        <v>4.0178600337185703E-3</v>
      </c>
      <c r="O22" s="8">
        <f>STDEV(M22:M24)</f>
        <v>1.4602348739248781E-4</v>
      </c>
      <c r="P22" s="8"/>
      <c r="Q22" s="4"/>
      <c r="R22" s="7">
        <v>24.88</v>
      </c>
      <c r="S22" s="8">
        <f t="shared" si="12"/>
        <v>7.41</v>
      </c>
      <c r="T22" s="8">
        <f t="shared" si="3"/>
        <v>5.8798701070744809E-3</v>
      </c>
      <c r="U22" s="8">
        <f>AVERAGE(T22:T24)</f>
        <v>5.5812963180893035E-3</v>
      </c>
      <c r="V22" s="8">
        <f>STDEV(T22:T24)</f>
        <v>3.0910957103518958E-4</v>
      </c>
      <c r="W22" s="8"/>
      <c r="X22" s="4"/>
      <c r="Y22" s="7">
        <v>23.65</v>
      </c>
      <c r="Z22" s="8">
        <f t="shared" si="13"/>
        <v>6.18</v>
      </c>
      <c r="AA22" s="8">
        <f t="shared" si="4"/>
        <v>1.3792234317041484E-2</v>
      </c>
      <c r="AB22" s="8">
        <f>AVERAGE(AA22:AA24)</f>
        <v>1.2167973289481585E-2</v>
      </c>
      <c r="AC22" s="8">
        <f>STDEV(AA22:AA24)</f>
        <v>1.6717025615702609E-3</v>
      </c>
      <c r="AD22" s="8"/>
      <c r="AE22" s="4"/>
      <c r="AF22" s="7">
        <v>23.22</v>
      </c>
      <c r="AG22" s="8">
        <f t="shared" si="14"/>
        <v>5.75</v>
      </c>
      <c r="AH22" s="8">
        <f t="shared" si="5"/>
        <v>1.8581361171917516E-2</v>
      </c>
      <c r="AI22" s="8">
        <f>AVERAGE(AH22:AH24)</f>
        <v>1.8204470110005543E-2</v>
      </c>
      <c r="AJ22" s="8">
        <f>STDEV(AH22:AH24)</f>
        <v>5.4542800182286698E-4</v>
      </c>
      <c r="AK22" s="8"/>
      <c r="AL22" s="4"/>
      <c r="AM22" s="7">
        <v>27.01</v>
      </c>
      <c r="AN22" s="8">
        <f t="shared" si="15"/>
        <v>9.5400000000000027</v>
      </c>
      <c r="AO22" s="8">
        <f t="shared" si="6"/>
        <v>1.343302556777091E-3</v>
      </c>
      <c r="AP22" s="8">
        <f>AVERAGE(AO22:AO24)</f>
        <v>1.5396896038985172E-3</v>
      </c>
      <c r="AQ22" s="8">
        <f>STDEV(AO22:AO24)</f>
        <v>1.8116575234861416E-4</v>
      </c>
      <c r="AR22" s="8"/>
      <c r="AS22" s="4"/>
      <c r="AT22" s="7">
        <v>19.809999999999999</v>
      </c>
      <c r="AU22" s="8">
        <f t="shared" si="16"/>
        <v>2.34</v>
      </c>
      <c r="AV22" s="8">
        <f t="shared" si="7"/>
        <v>0.19751032796584428</v>
      </c>
      <c r="AW22" s="8">
        <f>AVERAGE(AV22:AV24)</f>
        <v>0.22387527565408105</v>
      </c>
      <c r="AX22" s="8">
        <f>STDEV(AV22:AV24)</f>
        <v>3.4132709739968778E-2</v>
      </c>
      <c r="AY22" s="8"/>
      <c r="AZ22" s="4"/>
      <c r="BA22" s="7">
        <v>32.11</v>
      </c>
      <c r="BB22" s="8">
        <f t="shared" si="17"/>
        <v>14.64</v>
      </c>
      <c r="BC22" s="8">
        <f t="shared" si="8"/>
        <v>3.9167050096524151E-5</v>
      </c>
      <c r="BD22" s="8">
        <f>AVERAGE(BC22:BC24)</f>
        <v>4.7825429420076277E-5</v>
      </c>
      <c r="BE22" s="8">
        <f>STDEV(BC22:BC24)</f>
        <v>1.6859586916979998E-5</v>
      </c>
      <c r="BF22" s="8"/>
      <c r="BG22" s="4"/>
      <c r="BH22" s="7">
        <v>35.57</v>
      </c>
      <c r="BI22" s="8">
        <f t="shared" si="18"/>
        <v>18.100000000000001</v>
      </c>
      <c r="BJ22" s="8">
        <f t="shared" si="9"/>
        <v>3.55923840155337E-6</v>
      </c>
      <c r="BK22" s="8">
        <f>AVERAGE(BJ22:BJ24)</f>
        <v>4.8774424725326008E-6</v>
      </c>
      <c r="BL22" s="8">
        <f>STDEV(BJ22:BJ24)</f>
        <v>1.6890059538488629E-6</v>
      </c>
      <c r="BM22" s="8"/>
      <c r="BN22" s="4"/>
      <c r="BO22" s="7">
        <v>26.56</v>
      </c>
      <c r="BP22" s="8">
        <f t="shared" si="19"/>
        <v>9.09</v>
      </c>
      <c r="BQ22" s="8">
        <f t="shared" si="10"/>
        <v>1.8350053695586172E-3</v>
      </c>
      <c r="BR22" s="8">
        <f>AVERAGE(BQ22:BQ24)</f>
        <v>1.9579314904777764E-3</v>
      </c>
      <c r="BS22" s="8">
        <f>STDEV(BQ22:BQ24)</f>
        <v>2.9143800895009699E-4</v>
      </c>
      <c r="BT22" s="8"/>
      <c r="BU22" s="4"/>
      <c r="BV22" s="7">
        <v>35.26</v>
      </c>
      <c r="BW22" s="8">
        <f t="shared" si="21"/>
        <v>17.79</v>
      </c>
      <c r="BX22" s="8">
        <f t="shared" si="22"/>
        <v>4.4124152523242537E-6</v>
      </c>
      <c r="BY22" s="8">
        <f>AVERAGE(BX22:BX24)</f>
        <v>6.3051339529304787E-6</v>
      </c>
      <c r="BZ22" s="8">
        <f>STDEV(BX22:BX24)</f>
        <v>1.9725279443323062E-6</v>
      </c>
      <c r="CA22" s="8"/>
      <c r="CB22" s="4"/>
    </row>
    <row r="23" spans="2:80" x14ac:dyDescent="0.25">
      <c r="B23" s="7">
        <v>41</v>
      </c>
      <c r="C23" s="8" t="s">
        <v>14</v>
      </c>
      <c r="D23" s="4" t="s">
        <v>25</v>
      </c>
      <c r="E23" s="18">
        <v>17.37</v>
      </c>
      <c r="F23" s="8">
        <f t="shared" si="0"/>
        <v>5.9034919492431262E-6</v>
      </c>
      <c r="G23" s="8"/>
      <c r="H23" s="8"/>
      <c r="I23" s="8"/>
      <c r="J23" s="4"/>
      <c r="K23" s="7">
        <v>25.31</v>
      </c>
      <c r="L23" s="8">
        <f t="shared" si="1"/>
        <v>7.9399999999999977</v>
      </c>
      <c r="M23" s="8">
        <f t="shared" si="2"/>
        <v>4.0721318782856375E-3</v>
      </c>
      <c r="N23" s="8"/>
      <c r="O23" s="8"/>
      <c r="P23" s="8"/>
      <c r="Q23" s="4"/>
      <c r="R23" s="7">
        <v>24.94</v>
      </c>
      <c r="S23" s="8">
        <f t="shared" si="12"/>
        <v>7.57</v>
      </c>
      <c r="T23" s="8">
        <f t="shared" si="3"/>
        <v>5.2626311596316033E-3</v>
      </c>
      <c r="U23" s="8"/>
      <c r="V23" s="8"/>
      <c r="W23" s="8"/>
      <c r="X23" s="4"/>
      <c r="Y23" s="7">
        <v>23.72</v>
      </c>
      <c r="Z23" s="8">
        <f t="shared" si="13"/>
        <v>6.3499999999999979</v>
      </c>
      <c r="AA23" s="8">
        <f t="shared" si="4"/>
        <v>1.2259126529636752E-2</v>
      </c>
      <c r="AB23" s="8"/>
      <c r="AC23" s="8"/>
      <c r="AD23" s="8"/>
      <c r="AE23" s="4"/>
      <c r="AF23" s="7">
        <v>23.13</v>
      </c>
      <c r="AG23" s="8">
        <f t="shared" si="14"/>
        <v>5.759999999999998</v>
      </c>
      <c r="AH23" s="8">
        <f t="shared" si="5"/>
        <v>1.8453010334836439E-2</v>
      </c>
      <c r="AI23" s="8"/>
      <c r="AJ23" s="8"/>
      <c r="AK23" s="8"/>
      <c r="AL23" s="4"/>
      <c r="AM23" s="7">
        <v>26.57</v>
      </c>
      <c r="AN23" s="8">
        <f t="shared" si="15"/>
        <v>9.1999999999999993</v>
      </c>
      <c r="AO23" s="8">
        <f t="shared" si="6"/>
        <v>1.7002940689377439E-3</v>
      </c>
      <c r="AP23" s="8"/>
      <c r="AQ23" s="8"/>
      <c r="AR23" s="8"/>
      <c r="AS23" s="4"/>
      <c r="AT23" s="7">
        <v>19.3</v>
      </c>
      <c r="AU23" s="8">
        <f t="shared" si="16"/>
        <v>1.9299999999999997</v>
      </c>
      <c r="AV23" s="8">
        <f t="shared" si="7"/>
        <v>0.26242917090576684</v>
      </c>
      <c r="AW23" s="8"/>
      <c r="AX23" s="8"/>
      <c r="AY23" s="8"/>
      <c r="AZ23" s="4"/>
      <c r="BA23" s="7">
        <v>31.23</v>
      </c>
      <c r="BB23" s="8">
        <f t="shared" si="17"/>
        <v>13.86</v>
      </c>
      <c r="BC23" s="8">
        <f t="shared" si="8"/>
        <v>6.7254950920203342E-5</v>
      </c>
      <c r="BD23" s="8"/>
      <c r="BE23" s="8"/>
      <c r="BF23" s="8"/>
      <c r="BG23" s="4"/>
      <c r="BH23" s="7">
        <v>34.54</v>
      </c>
      <c r="BI23" s="8">
        <f t="shared" si="18"/>
        <v>17.169999999999998</v>
      </c>
      <c r="BJ23" s="8">
        <f t="shared" si="9"/>
        <v>6.7813314908338314E-6</v>
      </c>
      <c r="BK23" s="8"/>
      <c r="BL23" s="8"/>
      <c r="BM23" s="8"/>
      <c r="BN23" s="4"/>
      <c r="BO23" s="7">
        <v>26.14</v>
      </c>
      <c r="BP23" s="8">
        <f t="shared" si="19"/>
        <v>8.77</v>
      </c>
      <c r="BQ23" s="8">
        <f t="shared" si="10"/>
        <v>2.2906932602185155E-3</v>
      </c>
      <c r="BR23" s="8"/>
      <c r="BS23" s="8"/>
      <c r="BT23" s="8"/>
      <c r="BU23" s="4"/>
      <c r="BV23" s="7">
        <v>34.24</v>
      </c>
      <c r="BW23" s="8">
        <f t="shared" si="21"/>
        <v>16.87</v>
      </c>
      <c r="BX23" s="8">
        <f t="shared" si="22"/>
        <v>8.3487983799800016E-6</v>
      </c>
      <c r="BY23" s="8"/>
      <c r="BZ23" s="8"/>
      <c r="CA23" s="8"/>
      <c r="CB23" s="4"/>
    </row>
    <row r="24" spans="2:80" x14ac:dyDescent="0.25">
      <c r="B24" s="7">
        <v>42</v>
      </c>
      <c r="C24" s="8" t="s">
        <v>14</v>
      </c>
      <c r="D24" s="4" t="s">
        <v>25</v>
      </c>
      <c r="E24" s="7">
        <v>17.440000000000001</v>
      </c>
      <c r="F24" s="8">
        <f t="shared" si="0"/>
        <v>5.6238907519954683E-6</v>
      </c>
      <c r="G24" s="8"/>
      <c r="H24" s="8"/>
      <c r="I24" s="8"/>
      <c r="J24" s="4"/>
      <c r="K24" s="7">
        <v>25.46</v>
      </c>
      <c r="L24" s="8">
        <f t="shared" si="1"/>
        <v>8.02</v>
      </c>
      <c r="M24" s="8">
        <f t="shared" si="2"/>
        <v>3.8524715019271861E-3</v>
      </c>
      <c r="N24" s="8"/>
      <c r="O24" s="8"/>
      <c r="P24" s="8"/>
      <c r="Q24" s="4"/>
      <c r="R24" s="7">
        <v>24.92</v>
      </c>
      <c r="S24" s="8">
        <f t="shared" si="12"/>
        <v>7.48</v>
      </c>
      <c r="T24" s="8">
        <f t="shared" si="3"/>
        <v>5.6013876875618254E-3</v>
      </c>
      <c r="U24" s="8"/>
      <c r="V24" s="8"/>
      <c r="W24" s="8"/>
      <c r="X24" s="4"/>
      <c r="Y24" s="7">
        <v>24.02</v>
      </c>
      <c r="Z24" s="8">
        <f t="shared" si="13"/>
        <v>6.5799999999999983</v>
      </c>
      <c r="AA24" s="8">
        <f t="shared" si="4"/>
        <v>1.0452559021766518E-2</v>
      </c>
      <c r="AB24" s="8"/>
      <c r="AC24" s="8"/>
      <c r="AD24" s="8"/>
      <c r="AE24" s="4"/>
      <c r="AF24" s="7">
        <v>23.27</v>
      </c>
      <c r="AG24" s="8">
        <f t="shared" si="14"/>
        <v>5.8299999999999983</v>
      </c>
      <c r="AH24" s="8">
        <f t="shared" si="5"/>
        <v>1.7579038823262672E-2</v>
      </c>
      <c r="AI24" s="8"/>
      <c r="AJ24" s="8"/>
      <c r="AK24" s="8"/>
      <c r="AL24" s="4"/>
      <c r="AM24" s="7">
        <v>26.75</v>
      </c>
      <c r="AN24" s="8">
        <f t="shared" si="15"/>
        <v>9.3099999999999987</v>
      </c>
      <c r="AO24" s="8">
        <f t="shared" si="6"/>
        <v>1.5754721859807164E-3</v>
      </c>
      <c r="AP24" s="8"/>
      <c r="AQ24" s="8"/>
      <c r="AR24" s="8"/>
      <c r="AS24" s="4"/>
      <c r="AT24" s="7">
        <v>19.68</v>
      </c>
      <c r="AU24" s="8">
        <f t="shared" si="16"/>
        <v>2.2399999999999984</v>
      </c>
      <c r="AV24" s="8">
        <f t="shared" si="7"/>
        <v>0.21168632809063204</v>
      </c>
      <c r="AW24" s="8"/>
      <c r="AX24" s="8"/>
      <c r="AY24" s="8"/>
      <c r="AZ24" s="4"/>
      <c r="BA24" s="7">
        <v>32.159999999999997</v>
      </c>
      <c r="BB24" s="8">
        <f t="shared" si="17"/>
        <v>14.719999999999995</v>
      </c>
      <c r="BC24" s="8">
        <f t="shared" si="8"/>
        <v>3.7054287243501345E-5</v>
      </c>
      <c r="BD24" s="8"/>
      <c r="BE24" s="8"/>
      <c r="BF24" s="8"/>
      <c r="BG24" s="4"/>
      <c r="BH24" s="7">
        <v>35.270000000000003</v>
      </c>
      <c r="BI24" s="8">
        <f t="shared" si="18"/>
        <v>17.830000000000002</v>
      </c>
      <c r="BJ24" s="8">
        <f t="shared" si="9"/>
        <v>4.2917575252106005E-6</v>
      </c>
      <c r="BK24" s="8"/>
      <c r="BL24" s="8"/>
      <c r="BM24" s="8"/>
      <c r="BN24" s="4"/>
      <c r="BO24" s="7">
        <v>26.6</v>
      </c>
      <c r="BP24" s="8">
        <f t="shared" si="19"/>
        <v>9.16</v>
      </c>
      <c r="BQ24" s="8">
        <f t="shared" si="10"/>
        <v>1.7480958416561969E-3</v>
      </c>
      <c r="BR24" s="8"/>
      <c r="BS24" s="8"/>
      <c r="BT24" s="8"/>
      <c r="BU24" s="4"/>
      <c r="BV24" s="7">
        <v>34.75</v>
      </c>
      <c r="BW24" s="8">
        <f t="shared" si="21"/>
        <v>17.309999999999999</v>
      </c>
      <c r="BX24" s="8">
        <f t="shared" si="22"/>
        <v>6.15418822648718E-6</v>
      </c>
      <c r="BY24" s="8"/>
      <c r="BZ24" s="8"/>
      <c r="CA24" s="8"/>
      <c r="CB24" s="4"/>
    </row>
    <row r="25" spans="2:80" x14ac:dyDescent="0.25">
      <c r="B25" s="7">
        <v>64</v>
      </c>
      <c r="C25" s="8" t="s">
        <v>15</v>
      </c>
      <c r="D25" s="4" t="s">
        <v>25</v>
      </c>
      <c r="E25" s="7">
        <v>17.2</v>
      </c>
      <c r="F25" s="8">
        <f t="shared" si="0"/>
        <v>6.6417737067880589E-6</v>
      </c>
      <c r="G25" s="8">
        <f>AVERAGE(F25:F27)</f>
        <v>6.818505455855272E-6</v>
      </c>
      <c r="H25" s="8">
        <f>STDEV(F25:F27)</f>
        <v>3.4659987440241007E-7</v>
      </c>
      <c r="I25" s="8"/>
      <c r="J25" s="4"/>
      <c r="K25" s="7">
        <v>25.2</v>
      </c>
      <c r="L25" s="8">
        <f t="shared" si="1"/>
        <v>8</v>
      </c>
      <c r="M25" s="8">
        <f t="shared" si="2"/>
        <v>3.90625E-3</v>
      </c>
      <c r="N25" s="8">
        <f>AVERAGE(M25:M27)</f>
        <v>4.0321956644790123E-3</v>
      </c>
      <c r="O25" s="8">
        <f>STDEV(M25:M27)</f>
        <v>5.6087943285673745E-4</v>
      </c>
      <c r="P25" s="8"/>
      <c r="Q25" s="4"/>
      <c r="R25" s="7">
        <v>26.08</v>
      </c>
      <c r="S25" s="8">
        <f t="shared" si="12"/>
        <v>8.879999999999999</v>
      </c>
      <c r="T25" s="8">
        <f t="shared" si="3"/>
        <v>2.1225290283712083E-3</v>
      </c>
      <c r="U25" s="8">
        <f>AVERAGE(T25:T27)</f>
        <v>1.9365492204698827E-3</v>
      </c>
      <c r="V25" s="8">
        <f>STDEV(T25:T27)</f>
        <v>3.221264764669959E-4</v>
      </c>
      <c r="W25" s="8"/>
      <c r="X25" s="4"/>
      <c r="Y25" s="7">
        <v>24.26</v>
      </c>
      <c r="Z25" s="8">
        <f t="shared" si="13"/>
        <v>7.0600000000000023</v>
      </c>
      <c r="AA25" s="8">
        <f t="shared" si="4"/>
        <v>7.4942509322286181E-3</v>
      </c>
      <c r="AB25" s="8">
        <f>AVERAGE(AA25:AA27)</f>
        <v>8.0398188904940368E-3</v>
      </c>
      <c r="AC25" s="8">
        <f>STDEV(AA25:AA27)</f>
        <v>1.2648532199628346E-3</v>
      </c>
      <c r="AD25" s="8"/>
      <c r="AE25" s="4"/>
      <c r="AF25" s="7">
        <v>22.87</v>
      </c>
      <c r="AG25" s="8">
        <f t="shared" si="14"/>
        <v>5.6700000000000017</v>
      </c>
      <c r="AH25" s="8">
        <f t="shared" si="5"/>
        <v>1.9640833976903548E-2</v>
      </c>
      <c r="AI25" s="8">
        <f>AVERAGE(AH25:AH27)</f>
        <v>1.8199054719828467E-2</v>
      </c>
      <c r="AJ25" s="8">
        <f>STDEV(AH25:AH27)</f>
        <v>1.5090063328519084E-3</v>
      </c>
      <c r="AK25" s="8"/>
      <c r="AL25" s="4"/>
      <c r="AM25" s="7">
        <v>25.73</v>
      </c>
      <c r="AN25" s="8">
        <f t="shared" si="15"/>
        <v>8.5300000000000011</v>
      </c>
      <c r="AO25" s="8">
        <f t="shared" si="6"/>
        <v>2.7052919299041479E-3</v>
      </c>
      <c r="AP25" s="8">
        <f>AVERAGE(AO25:AO27)</f>
        <v>2.7139993976754186E-3</v>
      </c>
      <c r="AQ25" s="8">
        <f>STDEV(AO25:AO27)</f>
        <v>1.4139047856597176E-4</v>
      </c>
      <c r="AR25" s="8"/>
      <c r="AS25" s="4"/>
      <c r="AT25" s="7">
        <v>18.420000000000002</v>
      </c>
      <c r="AU25" s="8">
        <f t="shared" si="16"/>
        <v>1.2200000000000024</v>
      </c>
      <c r="AV25" s="8">
        <f t="shared" si="7"/>
        <v>0.42928271821887615</v>
      </c>
      <c r="AW25" s="8">
        <f>AVERAGE(AV25:AV27)</f>
        <v>0.41123930877288623</v>
      </c>
      <c r="AX25" s="8">
        <f>STDEV(AV25:AV27)</f>
        <v>2.1887682524085714E-2</v>
      </c>
      <c r="AY25" s="8"/>
      <c r="AZ25" s="4"/>
      <c r="BA25" s="7">
        <v>31.43</v>
      </c>
      <c r="BB25" s="8">
        <f t="shared" si="17"/>
        <v>14.23</v>
      </c>
      <c r="BC25" s="8">
        <f t="shared" si="8"/>
        <v>5.2040703843259103E-5</v>
      </c>
      <c r="BD25" s="8">
        <f>AVERAGE(BC25:BC27)</f>
        <v>4.9271552472726546E-5</v>
      </c>
      <c r="BE25" s="8">
        <f>STDEV(BC25:BC27)</f>
        <v>6.1073303241245556E-6</v>
      </c>
      <c r="BF25" s="8"/>
      <c r="BG25" s="4"/>
      <c r="BH25" s="7">
        <v>35.19</v>
      </c>
      <c r="BI25" s="8">
        <f t="shared" si="18"/>
        <v>17.989999999999998</v>
      </c>
      <c r="BJ25" s="8">
        <f t="shared" si="9"/>
        <v>3.8412305834072884E-6</v>
      </c>
      <c r="BK25" s="8">
        <f>AVERAGE(BJ25:BJ27)</f>
        <v>5.0026852298090139E-6</v>
      </c>
      <c r="BL25" s="8">
        <f>STDEV(BJ25:BJ27)</f>
        <v>1.099535845490781E-6</v>
      </c>
      <c r="BM25" s="8"/>
      <c r="BN25" s="4"/>
      <c r="BO25" s="7">
        <v>25.54</v>
      </c>
      <c r="BP25" s="8">
        <f t="shared" si="19"/>
        <v>8.34</v>
      </c>
      <c r="BQ25" s="8">
        <f t="shared" si="10"/>
        <v>3.0860988744663169E-3</v>
      </c>
      <c r="BR25" s="8">
        <f>AVERAGE(BQ25:BQ27)</f>
        <v>2.7295382850469588E-3</v>
      </c>
      <c r="BS25" s="8">
        <f>STDEV(BQ25:BQ27)</f>
        <v>3.1493006096233338E-4</v>
      </c>
      <c r="BT25" s="8"/>
      <c r="BU25" s="4"/>
      <c r="BV25" s="51">
        <v>32.56</v>
      </c>
      <c r="BW25" s="8">
        <f t="shared" si="21"/>
        <v>15.360000000000003</v>
      </c>
      <c r="BX25" s="8">
        <f t="shared" si="22"/>
        <v>2.3778215932022041E-5</v>
      </c>
      <c r="BY25" s="8">
        <f>AVERAGE(BX26:BX27)</f>
        <v>1.2669310570980098E-5</v>
      </c>
      <c r="BZ25" s="8">
        <f>STDEV(BX26:BX27)</f>
        <v>8.6866207330858575E-7</v>
      </c>
      <c r="CA25" s="8"/>
      <c r="CB25" s="4"/>
    </row>
    <row r="26" spans="2:80" x14ac:dyDescent="0.25">
      <c r="B26" s="7">
        <v>65</v>
      </c>
      <c r="C26" s="8" t="s">
        <v>15</v>
      </c>
      <c r="D26" s="4" t="s">
        <v>25</v>
      </c>
      <c r="E26" s="7">
        <v>17.079999999999998</v>
      </c>
      <c r="F26" s="8">
        <f t="shared" si="0"/>
        <v>7.2178470361755185E-6</v>
      </c>
      <c r="G26" s="8"/>
      <c r="H26" s="8"/>
      <c r="I26" s="8"/>
      <c r="J26" s="4"/>
      <c r="K26" s="7">
        <v>25.22</v>
      </c>
      <c r="L26" s="8">
        <f t="shared" si="1"/>
        <v>8.14</v>
      </c>
      <c r="M26" s="8">
        <f t="shared" si="2"/>
        <v>3.5449967004576597E-3</v>
      </c>
      <c r="N26" s="8"/>
      <c r="O26" s="8"/>
      <c r="P26" s="8"/>
      <c r="Q26" s="4"/>
      <c r="R26" s="7">
        <v>26.4</v>
      </c>
      <c r="S26" s="8">
        <f t="shared" si="12"/>
        <v>9.32</v>
      </c>
      <c r="T26" s="8">
        <f t="shared" si="3"/>
        <v>1.5645896046672311E-3</v>
      </c>
      <c r="U26" s="8"/>
      <c r="V26" s="8"/>
      <c r="W26" s="8"/>
      <c r="X26" s="4"/>
      <c r="Y26" s="7">
        <v>24.21</v>
      </c>
      <c r="Z26" s="8">
        <f t="shared" si="13"/>
        <v>7.1300000000000026</v>
      </c>
      <c r="AA26" s="8">
        <f t="shared" si="4"/>
        <v>7.1393082049171818E-3</v>
      </c>
      <c r="AB26" s="8"/>
      <c r="AC26" s="8"/>
      <c r="AD26" s="8"/>
      <c r="AE26" s="4"/>
      <c r="AF26" s="7">
        <v>22.99</v>
      </c>
      <c r="AG26" s="8">
        <f t="shared" si="14"/>
        <v>5.91</v>
      </c>
      <c r="AH26" s="8">
        <f t="shared" si="5"/>
        <v>1.663078410083375E-2</v>
      </c>
      <c r="AI26" s="8"/>
      <c r="AJ26" s="8"/>
      <c r="AK26" s="8"/>
      <c r="AL26" s="4"/>
      <c r="AM26" s="7">
        <v>25.68</v>
      </c>
      <c r="AN26" s="8">
        <f t="shared" si="15"/>
        <v>8.6000000000000014</v>
      </c>
      <c r="AO26" s="8">
        <f t="shared" si="6"/>
        <v>2.5771638882283068E-3</v>
      </c>
      <c r="AP26" s="8"/>
      <c r="AQ26" s="8"/>
      <c r="AR26" s="8"/>
      <c r="AS26" s="4"/>
      <c r="AT26" s="7">
        <v>18.45</v>
      </c>
      <c r="AU26" s="8">
        <f t="shared" si="16"/>
        <v>1.370000000000001</v>
      </c>
      <c r="AV26" s="8">
        <f t="shared" si="7"/>
        <v>0.38689124838559719</v>
      </c>
      <c r="AW26" s="8"/>
      <c r="AX26" s="8"/>
      <c r="AY26" s="8"/>
      <c r="AZ26" s="4"/>
      <c r="BA26" s="7">
        <v>31.27</v>
      </c>
      <c r="BB26" s="8">
        <f t="shared" si="17"/>
        <v>14.190000000000001</v>
      </c>
      <c r="BC26" s="8">
        <f t="shared" si="8"/>
        <v>5.3503767170168144E-5</v>
      </c>
      <c r="BD26" s="8"/>
      <c r="BE26" s="8"/>
      <c r="BF26" s="8"/>
      <c r="BG26" s="4"/>
      <c r="BH26" s="7">
        <v>34.42</v>
      </c>
      <c r="BI26" s="8">
        <f t="shared" si="18"/>
        <v>17.340000000000003</v>
      </c>
      <c r="BJ26" s="8">
        <f t="shared" si="9"/>
        <v>6.027536864192015E-6</v>
      </c>
      <c r="BK26" s="8"/>
      <c r="BL26" s="8"/>
      <c r="BM26" s="8"/>
      <c r="BN26" s="4"/>
      <c r="BO26" s="7">
        <v>25.66</v>
      </c>
      <c r="BP26" s="8">
        <f t="shared" si="19"/>
        <v>8.5800000000000018</v>
      </c>
      <c r="BQ26" s="8">
        <f t="shared" si="10"/>
        <v>2.613139755441622E-3</v>
      </c>
      <c r="BR26" s="8"/>
      <c r="BS26" s="8"/>
      <c r="BT26" s="8"/>
      <c r="BU26" s="4"/>
      <c r="BV26" s="7">
        <v>33.42</v>
      </c>
      <c r="BW26" s="8">
        <f t="shared" si="21"/>
        <v>16.340000000000003</v>
      </c>
      <c r="BX26" s="8">
        <f t="shared" si="22"/>
        <v>1.2055073728384032E-5</v>
      </c>
      <c r="BY26" s="8"/>
      <c r="BZ26" s="8"/>
      <c r="CA26" s="8"/>
      <c r="CB26" s="4"/>
    </row>
    <row r="27" spans="2:80" x14ac:dyDescent="0.25">
      <c r="B27" s="7">
        <v>66</v>
      </c>
      <c r="C27" s="8" t="s">
        <v>15</v>
      </c>
      <c r="D27" s="4" t="s">
        <v>25</v>
      </c>
      <c r="E27" s="7">
        <v>17.21</v>
      </c>
      <c r="F27" s="8">
        <f t="shared" si="0"/>
        <v>6.5958956246022371E-6</v>
      </c>
      <c r="G27" s="8"/>
      <c r="H27" s="8"/>
      <c r="I27" s="8"/>
      <c r="J27" s="4"/>
      <c r="K27" s="7">
        <v>24.96</v>
      </c>
      <c r="L27" s="8">
        <f t="shared" si="1"/>
        <v>7.75</v>
      </c>
      <c r="M27" s="8">
        <f t="shared" si="2"/>
        <v>4.6453402929793781E-3</v>
      </c>
      <c r="N27" s="8"/>
      <c r="O27" s="8"/>
      <c r="P27" s="8"/>
      <c r="Q27" s="4"/>
      <c r="R27" s="7">
        <v>26.09</v>
      </c>
      <c r="S27" s="8">
        <f t="shared" si="12"/>
        <v>8.879999999999999</v>
      </c>
      <c r="T27" s="8">
        <f t="shared" si="3"/>
        <v>2.1225290283712083E-3</v>
      </c>
      <c r="U27" s="8"/>
      <c r="V27" s="8"/>
      <c r="W27" s="8"/>
      <c r="X27" s="4"/>
      <c r="Y27" s="7">
        <v>23.93</v>
      </c>
      <c r="Z27" s="8">
        <f t="shared" si="13"/>
        <v>6.7199999999999989</v>
      </c>
      <c r="AA27" s="8">
        <f t="shared" si="4"/>
        <v>9.4858975343363097E-3</v>
      </c>
      <c r="AB27" s="8"/>
      <c r="AC27" s="8"/>
      <c r="AD27" s="8"/>
      <c r="AE27" s="4"/>
      <c r="AF27" s="7">
        <v>22.98</v>
      </c>
      <c r="AG27" s="8">
        <f t="shared" si="14"/>
        <v>5.77</v>
      </c>
      <c r="AH27" s="8">
        <f t="shared" si="5"/>
        <v>1.832554608174811E-2</v>
      </c>
      <c r="AI27" s="8"/>
      <c r="AJ27" s="8"/>
      <c r="AK27" s="8"/>
      <c r="AL27" s="4"/>
      <c r="AM27" s="7">
        <v>25.66</v>
      </c>
      <c r="AN27" s="8">
        <f t="shared" si="15"/>
        <v>8.4499999999999993</v>
      </c>
      <c r="AO27" s="8">
        <f t="shared" si="6"/>
        <v>2.8595423748938014E-3</v>
      </c>
      <c r="AP27" s="8"/>
      <c r="AQ27" s="8"/>
      <c r="AR27" s="8"/>
      <c r="AS27" s="4"/>
      <c r="AT27" s="7">
        <v>18.47</v>
      </c>
      <c r="AU27" s="8">
        <f t="shared" si="16"/>
        <v>1.259999999999998</v>
      </c>
      <c r="AV27" s="8">
        <f t="shared" si="7"/>
        <v>0.41754395971418523</v>
      </c>
      <c r="AW27" s="8"/>
      <c r="AX27" s="8"/>
      <c r="AY27" s="8"/>
      <c r="AZ27" s="4"/>
      <c r="BA27" s="7">
        <v>31.74</v>
      </c>
      <c r="BB27" s="8">
        <f t="shared" si="17"/>
        <v>14.529999999999998</v>
      </c>
      <c r="BC27" s="8">
        <f t="shared" si="8"/>
        <v>4.2270186404752406E-5</v>
      </c>
      <c r="BD27" s="8"/>
      <c r="BE27" s="8"/>
      <c r="BF27" s="8"/>
      <c r="BG27" s="4"/>
      <c r="BH27" s="7">
        <v>34.78</v>
      </c>
      <c r="BI27" s="8">
        <f t="shared" si="18"/>
        <v>17.57</v>
      </c>
      <c r="BJ27" s="8">
        <f t="shared" si="9"/>
        <v>5.1392882418277376E-6</v>
      </c>
      <c r="BK27" s="8"/>
      <c r="BL27" s="8"/>
      <c r="BM27" s="8"/>
      <c r="BN27" s="4"/>
      <c r="BO27" s="7">
        <v>25.86</v>
      </c>
      <c r="BP27" s="8">
        <f t="shared" si="19"/>
        <v>8.6499999999999986</v>
      </c>
      <c r="BQ27" s="8">
        <f t="shared" si="10"/>
        <v>2.4893762252329375E-3</v>
      </c>
      <c r="BR27" s="8"/>
      <c r="BS27" s="8"/>
      <c r="BT27" s="8"/>
      <c r="BU27" s="4"/>
      <c r="BV27" s="7">
        <v>33.409999999999997</v>
      </c>
      <c r="BW27" s="8">
        <f t="shared" si="21"/>
        <v>16.199999999999996</v>
      </c>
      <c r="BX27" s="8">
        <f t="shared" si="22"/>
        <v>1.3283547413576165E-5</v>
      </c>
      <c r="BY27" s="8"/>
      <c r="BZ27" s="8"/>
      <c r="CA27" s="8"/>
      <c r="CB27" s="4"/>
    </row>
    <row r="28" spans="2:80" x14ac:dyDescent="0.25">
      <c r="B28" s="7">
        <v>88</v>
      </c>
      <c r="C28" s="8" t="s">
        <v>16</v>
      </c>
      <c r="D28" s="4" t="s">
        <v>25</v>
      </c>
      <c r="E28" s="7">
        <v>17.29</v>
      </c>
      <c r="F28" s="8">
        <f t="shared" si="0"/>
        <v>6.2400974926588557E-6</v>
      </c>
      <c r="G28" s="8">
        <f>AVERAGE(F28:F30)</f>
        <v>6.6495143394436903E-6</v>
      </c>
      <c r="H28" s="8">
        <f>STDEV(F28:F30)</f>
        <v>3.9160732751035809E-7</v>
      </c>
      <c r="I28" s="8"/>
      <c r="J28" s="4"/>
      <c r="K28" s="7">
        <v>25.85</v>
      </c>
      <c r="L28" s="8">
        <f t="shared" si="1"/>
        <v>8.5600000000000023</v>
      </c>
      <c r="M28" s="8">
        <f t="shared" si="2"/>
        <v>2.6496178270462301E-3</v>
      </c>
      <c r="N28" s="8">
        <f>AVERAGE(M28:M30)</f>
        <v>2.7391186962279711E-3</v>
      </c>
      <c r="O28" s="8">
        <f>STDEV(M28:M30)</f>
        <v>2.7106083247066781E-4</v>
      </c>
      <c r="P28" s="8"/>
      <c r="Q28" s="4"/>
      <c r="R28" s="7">
        <v>26.78</v>
      </c>
      <c r="S28" s="8">
        <f t="shared" si="12"/>
        <v>9.490000000000002</v>
      </c>
      <c r="T28" s="8">
        <f t="shared" si="3"/>
        <v>1.3906740191377634E-3</v>
      </c>
      <c r="U28" s="8">
        <f>AVERAGE(T28:T30)</f>
        <v>1.6136834102349572E-3</v>
      </c>
      <c r="V28" s="8">
        <f>STDEV(T28:T30)</f>
        <v>4.0295808849129299E-4</v>
      </c>
      <c r="W28" s="8"/>
      <c r="X28" s="4"/>
      <c r="Y28" s="7">
        <v>25.05</v>
      </c>
      <c r="Z28" s="8">
        <f t="shared" si="13"/>
        <v>7.7600000000000016</v>
      </c>
      <c r="AA28" s="8">
        <f t="shared" si="4"/>
        <v>4.613252583709101E-3</v>
      </c>
      <c r="AB28" s="8">
        <f>AVERAGE(AA28:AA30)</f>
        <v>5.2007839142644424E-3</v>
      </c>
      <c r="AC28" s="8">
        <f>STDEV(AA28:AA30)</f>
        <v>5.9290494307971166E-4</v>
      </c>
      <c r="AD28" s="8"/>
      <c r="AE28" s="4"/>
      <c r="AF28" s="7">
        <v>24.14</v>
      </c>
      <c r="AG28" s="8">
        <f t="shared" si="14"/>
        <v>6.8500000000000014</v>
      </c>
      <c r="AH28" s="8">
        <f t="shared" si="5"/>
        <v>8.6685115005300292E-3</v>
      </c>
      <c r="AI28" s="8">
        <f>AVERAGE(AH28:AH30)</f>
        <v>1.0312168506623821E-2</v>
      </c>
      <c r="AJ28" s="8">
        <f>STDEV(AH28:AH30)</f>
        <v>3.3621808516502379E-3</v>
      </c>
      <c r="AK28" s="8"/>
      <c r="AL28" s="4"/>
      <c r="AM28" s="7">
        <v>25.9</v>
      </c>
      <c r="AN28" s="8">
        <f t="shared" si="15"/>
        <v>8.61</v>
      </c>
      <c r="AO28" s="8">
        <f t="shared" si="6"/>
        <v>2.5593621169108676E-3</v>
      </c>
      <c r="AP28" s="8">
        <f>AVERAGE(AO28:AO30)</f>
        <v>2.7508638610853112E-3</v>
      </c>
      <c r="AQ28" s="8">
        <f>STDEV(AO28:AO30)</f>
        <v>2.5751207649297352E-4</v>
      </c>
      <c r="AR28" s="8"/>
      <c r="AS28" s="4"/>
      <c r="AT28" s="7">
        <v>18.670000000000002</v>
      </c>
      <c r="AU28" s="8">
        <f t="shared" si="16"/>
        <v>1.3800000000000026</v>
      </c>
      <c r="AV28" s="8">
        <f t="shared" si="7"/>
        <v>0.38421879532200243</v>
      </c>
      <c r="AW28" s="8">
        <f>AVERAGE(AV28:AV30)</f>
        <v>0.41057720719639712</v>
      </c>
      <c r="AX28" s="8">
        <f>STDEV(AV28:AV30)</f>
        <v>4.5654108573277646E-2</v>
      </c>
      <c r="AY28" s="8"/>
      <c r="AZ28" s="4"/>
      <c r="BA28" s="7">
        <v>30.24</v>
      </c>
      <c r="BB28" s="8">
        <f t="shared" si="17"/>
        <v>12.95</v>
      </c>
      <c r="BC28" s="8">
        <f t="shared" si="8"/>
        <v>1.263751127736058E-4</v>
      </c>
      <c r="BD28" s="8">
        <f>AVERAGE(BC28:BC30)</f>
        <v>9.1959828658997491E-5</v>
      </c>
      <c r="BE28" s="8">
        <f>STDEV(BC28:BC30)</f>
        <v>3.1370645909124972E-5</v>
      </c>
      <c r="BF28" s="8"/>
      <c r="BG28" s="4"/>
      <c r="BH28" s="7">
        <v>34.369999999999997</v>
      </c>
      <c r="BI28" s="8">
        <f t="shared" si="18"/>
        <v>17.079999999999998</v>
      </c>
      <c r="BJ28" s="8">
        <f t="shared" si="9"/>
        <v>7.2178470361755185E-6</v>
      </c>
      <c r="BK28" s="8">
        <f>AVERAGE(BJ28:BJ30)</f>
        <v>8.2585612188578205E-6</v>
      </c>
      <c r="BL28" s="8">
        <f>STDEV(BJ28:BJ30)</f>
        <v>1.6299956620699145E-6</v>
      </c>
      <c r="BM28" s="8"/>
      <c r="BN28" s="4"/>
      <c r="BO28" s="7">
        <v>26.12</v>
      </c>
      <c r="BP28" s="8">
        <f t="shared" si="19"/>
        <v>8.8300000000000018</v>
      </c>
      <c r="BQ28" s="8">
        <f t="shared" si="10"/>
        <v>2.1973798529078292E-3</v>
      </c>
      <c r="BR28" s="8">
        <f>AVERAGE(BQ28:BQ30)</f>
        <v>2.2970738645881222E-3</v>
      </c>
      <c r="BS28" s="8">
        <f>STDEV(BQ28:BQ30)</f>
        <v>2.1304126452604806E-4</v>
      </c>
      <c r="BT28" s="8"/>
      <c r="BU28" s="4"/>
      <c r="BV28" s="7">
        <v>33.49</v>
      </c>
      <c r="BW28" s="8">
        <f t="shared" si="21"/>
        <v>16.200000000000003</v>
      </c>
      <c r="BX28" s="8">
        <f t="shared" si="22"/>
        <v>1.3283547413576094E-5</v>
      </c>
      <c r="BY28" s="8">
        <f>AVERAGE(BX28:BX29)</f>
        <v>1.3565595387369428E-5</v>
      </c>
      <c r="BZ28" s="8">
        <f>STDEV(BX28:BX29)</f>
        <v>3.9887606977838407E-7</v>
      </c>
      <c r="CA28" s="8"/>
      <c r="CB28" s="4"/>
    </row>
    <row r="29" spans="2:80" x14ac:dyDescent="0.25">
      <c r="B29" s="7">
        <v>89</v>
      </c>
      <c r="C29" s="8" t="s">
        <v>16</v>
      </c>
      <c r="D29" s="4" t="s">
        <v>25</v>
      </c>
      <c r="E29" s="7">
        <v>17.12</v>
      </c>
      <c r="F29" s="8">
        <f t="shared" si="0"/>
        <v>7.0204746294011998E-6</v>
      </c>
      <c r="G29" s="8"/>
      <c r="H29" s="8"/>
      <c r="I29" s="8"/>
      <c r="J29" s="4"/>
      <c r="K29" s="7">
        <v>25.75</v>
      </c>
      <c r="L29" s="8">
        <f t="shared" si="1"/>
        <v>8.629999999999999</v>
      </c>
      <c r="M29" s="8">
        <f t="shared" si="2"/>
        <v>2.5241266223388547E-3</v>
      </c>
      <c r="N29" s="8"/>
      <c r="O29" s="8"/>
      <c r="P29" s="8"/>
      <c r="Q29" s="4"/>
      <c r="R29" s="7">
        <v>26.63</v>
      </c>
      <c r="S29" s="8">
        <f t="shared" si="12"/>
        <v>9.509999999999998</v>
      </c>
      <c r="T29" s="8">
        <f t="shared" si="3"/>
        <v>1.3715281989628901E-3</v>
      </c>
      <c r="U29" s="8"/>
      <c r="V29" s="8"/>
      <c r="W29" s="8"/>
      <c r="X29" s="4"/>
      <c r="Y29" s="7">
        <v>24.71</v>
      </c>
      <c r="Z29" s="8">
        <f t="shared" si="13"/>
        <v>7.59</v>
      </c>
      <c r="AA29" s="8">
        <f t="shared" si="4"/>
        <v>5.1901789613145012E-3</v>
      </c>
      <c r="AB29" s="8"/>
      <c r="AC29" s="8"/>
      <c r="AD29" s="8"/>
      <c r="AE29" s="4"/>
      <c r="AF29" s="7">
        <v>24.07</v>
      </c>
      <c r="AG29" s="8">
        <f t="shared" si="14"/>
        <v>6.9499999999999993</v>
      </c>
      <c r="AH29" s="8">
        <f t="shared" si="5"/>
        <v>8.0880072175107676E-3</v>
      </c>
      <c r="AI29" s="8"/>
      <c r="AJ29" s="8"/>
      <c r="AK29" s="8"/>
      <c r="AL29" s="4"/>
      <c r="AM29" s="7">
        <v>25.68</v>
      </c>
      <c r="AN29" s="8">
        <f t="shared" si="15"/>
        <v>8.5599999999999987</v>
      </c>
      <c r="AO29" s="8">
        <f t="shared" si="6"/>
        <v>2.6496178270462374E-3</v>
      </c>
      <c r="AP29" s="8"/>
      <c r="AQ29" s="8"/>
      <c r="AR29" s="8"/>
      <c r="AS29" s="4"/>
      <c r="AT29" s="7">
        <v>18.5</v>
      </c>
      <c r="AU29" s="8">
        <f t="shared" si="16"/>
        <v>1.379999999999999</v>
      </c>
      <c r="AV29" s="8">
        <f t="shared" si="7"/>
        <v>0.38421879532200331</v>
      </c>
      <c r="AW29" s="8"/>
      <c r="AX29" s="8"/>
      <c r="AY29" s="8"/>
      <c r="AZ29" s="4"/>
      <c r="BA29" s="7">
        <v>30.65</v>
      </c>
      <c r="BB29" s="8">
        <f t="shared" si="17"/>
        <v>13.529999999999998</v>
      </c>
      <c r="BC29" s="8">
        <f t="shared" si="8"/>
        <v>8.4540372809504825E-5</v>
      </c>
      <c r="BD29" s="8"/>
      <c r="BE29" s="8"/>
      <c r="BF29" s="8"/>
      <c r="BG29" s="4"/>
      <c r="BH29" s="7">
        <v>34.159999999999997</v>
      </c>
      <c r="BI29" s="8">
        <f t="shared" si="18"/>
        <v>17.039999999999996</v>
      </c>
      <c r="BJ29" s="8">
        <f t="shared" si="9"/>
        <v>7.4207683365805679E-6</v>
      </c>
      <c r="BK29" s="8"/>
      <c r="BL29" s="8"/>
      <c r="BM29" s="8"/>
      <c r="BN29" s="4"/>
      <c r="BO29" s="7">
        <v>25.98</v>
      </c>
      <c r="BP29" s="8">
        <f t="shared" si="19"/>
        <v>8.86</v>
      </c>
      <c r="BQ29" s="8">
        <f t="shared" si="10"/>
        <v>2.1521584294465061E-3</v>
      </c>
      <c r="BR29" s="8"/>
      <c r="BS29" s="8"/>
      <c r="BT29" s="8"/>
      <c r="BU29" s="4"/>
      <c r="BV29" s="7">
        <v>33.26</v>
      </c>
      <c r="BW29" s="8">
        <f t="shared" si="21"/>
        <v>16.139999999999997</v>
      </c>
      <c r="BX29" s="8">
        <f t="shared" si="22"/>
        <v>1.3847643361162762E-5</v>
      </c>
      <c r="BY29" s="8"/>
      <c r="BZ29" s="8"/>
      <c r="CA29" s="8"/>
      <c r="CB29" s="4"/>
    </row>
    <row r="30" spans="2:80" x14ac:dyDescent="0.25">
      <c r="B30" s="3">
        <v>90</v>
      </c>
      <c r="C30" s="2" t="s">
        <v>16</v>
      </c>
      <c r="D30" s="1" t="s">
        <v>25</v>
      </c>
      <c r="E30" s="3">
        <v>17.190000000000001</v>
      </c>
      <c r="F30" s="2">
        <f t="shared" si="0"/>
        <v>6.6879708962710171E-6</v>
      </c>
      <c r="G30" s="2"/>
      <c r="H30" s="2"/>
      <c r="I30" s="2"/>
      <c r="J30" s="1"/>
      <c r="K30" s="7">
        <v>25.55</v>
      </c>
      <c r="L30" s="8">
        <f t="shared" si="1"/>
        <v>8.36</v>
      </c>
      <c r="M30" s="8">
        <f t="shared" si="2"/>
        <v>3.0436116392988286E-3</v>
      </c>
      <c r="N30" s="8"/>
      <c r="O30" s="8"/>
      <c r="P30" s="8"/>
      <c r="Q30" s="4"/>
      <c r="R30" s="7">
        <v>26.1</v>
      </c>
      <c r="S30" s="2">
        <f t="shared" si="12"/>
        <v>8.91</v>
      </c>
      <c r="T30" s="8">
        <f t="shared" si="3"/>
        <v>2.0788480126042183E-3</v>
      </c>
      <c r="U30" s="8"/>
      <c r="V30" s="8"/>
      <c r="W30" s="8"/>
      <c r="X30" s="4"/>
      <c r="Y30" s="7">
        <v>24.62</v>
      </c>
      <c r="Z30" s="8">
        <f t="shared" si="13"/>
        <v>7.43</v>
      </c>
      <c r="AA30" s="8">
        <f t="shared" si="4"/>
        <v>5.798920197769725E-3</v>
      </c>
      <c r="AB30" s="8"/>
      <c r="AC30" s="8"/>
      <c r="AD30" s="8"/>
      <c r="AE30" s="4"/>
      <c r="AF30" s="7">
        <v>23.33</v>
      </c>
      <c r="AG30" s="8">
        <f t="shared" si="14"/>
        <v>6.139999999999997</v>
      </c>
      <c r="AH30" s="8">
        <f t="shared" si="5"/>
        <v>1.4179986801830665E-2</v>
      </c>
      <c r="AI30" s="8"/>
      <c r="AJ30" s="8"/>
      <c r="AK30" s="8"/>
      <c r="AL30" s="4"/>
      <c r="AM30" s="7">
        <v>25.55</v>
      </c>
      <c r="AN30" s="8">
        <f t="shared" si="15"/>
        <v>8.36</v>
      </c>
      <c r="AO30" s="8">
        <f t="shared" si="6"/>
        <v>3.0436116392988286E-3</v>
      </c>
      <c r="AP30" s="8"/>
      <c r="AQ30" s="8"/>
      <c r="AR30" s="8"/>
      <c r="AS30" s="4"/>
      <c r="AT30" s="7">
        <v>18.3</v>
      </c>
      <c r="AU30" s="8">
        <f t="shared" si="16"/>
        <v>1.1099999999999994</v>
      </c>
      <c r="AV30" s="8">
        <f t="shared" si="7"/>
        <v>0.46329403094518562</v>
      </c>
      <c r="AW30" s="8"/>
      <c r="AX30" s="8"/>
      <c r="AY30" s="8"/>
      <c r="AZ30" s="4"/>
      <c r="BA30" s="7">
        <v>31.1</v>
      </c>
      <c r="BB30" s="8">
        <f t="shared" si="17"/>
        <v>13.91</v>
      </c>
      <c r="BC30" s="8">
        <f t="shared" si="8"/>
        <v>6.496400039388185E-5</v>
      </c>
      <c r="BD30" s="8"/>
      <c r="BE30" s="8"/>
      <c r="BF30" s="8"/>
      <c r="BG30" s="4"/>
      <c r="BH30" s="7">
        <v>33.78</v>
      </c>
      <c r="BI30" s="8">
        <f t="shared" si="18"/>
        <v>16.59</v>
      </c>
      <c r="BJ30" s="8">
        <f t="shared" si="9"/>
        <v>1.0137068283817375E-5</v>
      </c>
      <c r="BK30" s="8"/>
      <c r="BL30" s="8"/>
      <c r="BM30" s="8"/>
      <c r="BN30" s="4"/>
      <c r="BO30" s="7">
        <v>25.81</v>
      </c>
      <c r="BP30" s="8">
        <f t="shared" si="19"/>
        <v>8.6199999999999974</v>
      </c>
      <c r="BQ30" s="8">
        <f t="shared" si="10"/>
        <v>2.5416833114100322E-3</v>
      </c>
      <c r="BR30" s="8"/>
      <c r="BS30" s="8"/>
      <c r="BT30" s="8"/>
      <c r="BU30" s="4"/>
      <c r="BV30" s="51">
        <v>32.200000000000003</v>
      </c>
      <c r="BW30" s="8">
        <f t="shared" si="21"/>
        <v>15.010000000000002</v>
      </c>
      <c r="BX30" s="8">
        <f t="shared" si="22"/>
        <v>3.0306777814850926E-5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11">
        <v>33.4</v>
      </c>
      <c r="S31" s="8">
        <v>16.869999999999997</v>
      </c>
      <c r="T31" s="12">
        <v>8.3487983799800304E-6</v>
      </c>
      <c r="U31" s="12">
        <v>3.3350592205917841E-4</v>
      </c>
      <c r="V31" s="12" t="e">
        <v>#DIV/0!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12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1"/>
        <v>28.47</v>
      </c>
      <c r="BX31" s="12">
        <f t="shared" si="22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16.739999999999998</v>
      </c>
      <c r="F32" s="8">
        <f t="shared" ref="F32:F36" si="23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7">
        <v>32.6</v>
      </c>
      <c r="S32" s="8">
        <v>15.860000000000003</v>
      </c>
      <c r="T32" s="8"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1"/>
        <v>28.26</v>
      </c>
      <c r="BX32" s="8">
        <f t="shared" si="22"/>
        <v>3.1109449246092473E-9</v>
      </c>
      <c r="BY32" s="8"/>
      <c r="BZ32" s="8"/>
      <c r="CA32" s="8"/>
      <c r="CB32" s="4"/>
    </row>
    <row r="33" spans="2:80" x14ac:dyDescent="0.25">
      <c r="B33" s="3">
        <f t="shared" ref="B33:B36" si="24">B32+1</f>
        <v>102</v>
      </c>
      <c r="C33" s="2" t="s">
        <v>28</v>
      </c>
      <c r="D33" s="2" t="s">
        <v>12</v>
      </c>
      <c r="E33" s="3">
        <v>16.47</v>
      </c>
      <c r="F33" s="2">
        <f t="shared" si="23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56">
        <v>28.02</v>
      </c>
      <c r="S33" s="2">
        <v>11.55</v>
      </c>
      <c r="T33" s="2"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1"/>
        <v>27.96</v>
      </c>
      <c r="BX33" s="2">
        <f t="shared" si="22"/>
        <v>3.8300224641563929E-9</v>
      </c>
      <c r="BY33" s="2"/>
      <c r="BZ33" s="2"/>
      <c r="CA33" s="2"/>
      <c r="CB33" s="1"/>
    </row>
    <row r="34" spans="2:80" x14ac:dyDescent="0.25">
      <c r="B34" s="7">
        <v>112</v>
      </c>
      <c r="C34" s="8" t="s">
        <v>28</v>
      </c>
      <c r="D34" s="8" t="s">
        <v>25</v>
      </c>
      <c r="E34" s="7"/>
      <c r="F34" s="8">
        <f t="shared" si="23"/>
        <v>1</v>
      </c>
      <c r="G34" s="8">
        <f t="shared" ref="G34" si="25">AVERAGE(F34:F36)</f>
        <v>1</v>
      </c>
      <c r="H34" s="8">
        <f t="shared" ref="H34" si="26">STDEV(F34:F36)</f>
        <v>0</v>
      </c>
      <c r="I34" s="6">
        <f>G34/G31</f>
        <v>97656.600987336438</v>
      </c>
      <c r="J34" s="5">
        <f>((H34/G34)^2+(H31/G31)^2)^0.5*I34</f>
        <v>9365.2031462960531</v>
      </c>
      <c r="K34" s="7">
        <v>26.05</v>
      </c>
      <c r="L34" s="8">
        <f t="shared" si="1"/>
        <v>26.05</v>
      </c>
      <c r="M34" s="8">
        <f t="shared" si="2"/>
        <v>1.439357294030256E-8</v>
      </c>
      <c r="N34" s="8">
        <f t="shared" ref="N34" si="27">AVERAGE(M34:M36)</f>
        <v>1.4905504566124395E-8</v>
      </c>
      <c r="O34" s="8">
        <f t="shared" ref="O34" si="28">STDEV(M34:M36)</f>
        <v>1.3340206477765322E-9</v>
      </c>
      <c r="P34" s="6">
        <f>N34/N31</f>
        <v>1.6060425518242416E-5</v>
      </c>
      <c r="Q34" s="5">
        <f>((O34/N34)^2+(O31/N31)^2)^0.5*P34</f>
        <v>4.6001733107700474E-6</v>
      </c>
      <c r="R34" s="7">
        <v>27.1</v>
      </c>
      <c r="S34" s="8">
        <f t="shared" si="12"/>
        <v>27.1</v>
      </c>
      <c r="T34" s="8">
        <f t="shared" si="3"/>
        <v>6.9516375030339217E-9</v>
      </c>
      <c r="U34" s="8">
        <f t="shared" ref="U34" si="29">AVERAGE(T34:T36)</f>
        <v>7.1045365664277996E-9</v>
      </c>
      <c r="V34" s="8">
        <f t="shared" ref="V34" si="30">STDEV(T34:T36)</f>
        <v>9.2534269359345551E-10</v>
      </c>
      <c r="W34" s="6">
        <f>U34/U31</f>
        <v>2.1302579943894212E-5</v>
      </c>
      <c r="X34" s="5" t="e">
        <f>((V34/U34)^2+(V31/U31)^2)^0.5*W34</f>
        <v>#DIV/0!</v>
      </c>
      <c r="Y34" s="7">
        <v>25.38</v>
      </c>
      <c r="Z34" s="8">
        <f t="shared" si="13"/>
        <v>25.38</v>
      </c>
      <c r="AA34" s="8">
        <f t="shared" si="4"/>
        <v>2.2901224811196555E-8</v>
      </c>
      <c r="AB34" s="8">
        <f t="shared" ref="AB34" si="31">AVERAGE(AA34:AA36)</f>
        <v>2.2045949560273994E-8</v>
      </c>
      <c r="AC34" s="8">
        <f t="shared" ref="AC34" si="32">STDEV(AA34:AA36)</f>
        <v>2.8548293666684102E-9</v>
      </c>
      <c r="AD34" s="6">
        <f>AB34/AB31</f>
        <v>2.7790514461301183E-5</v>
      </c>
      <c r="AE34" s="5">
        <f>((AC34/AB34)^2+(AC31/AB31)^2)^0.5*AD34</f>
        <v>6.8607308977672797E-6</v>
      </c>
      <c r="AF34" s="7">
        <v>25.7</v>
      </c>
      <c r="AG34" s="8">
        <f t="shared" si="14"/>
        <v>25.7</v>
      </c>
      <c r="AH34" s="8">
        <f t="shared" si="5"/>
        <v>1.8345481356157612E-8</v>
      </c>
      <c r="AI34" s="8">
        <f t="shared" ref="AI34" si="33">AVERAGE(AH34:AH36)</f>
        <v>1.7004659331479862E-8</v>
      </c>
      <c r="AJ34" s="8">
        <f t="shared" ref="AJ34" si="34">STDEV(AH34:AH36)</f>
        <v>2.4337156779860042E-9</v>
      </c>
      <c r="AK34" s="6">
        <f>AI34/AI31</f>
        <v>8.5501292968677387E-5</v>
      </c>
      <c r="AL34" s="5">
        <f>((AJ34/AI34)^2+(AJ31/AI31)^2)^0.5*AK34</f>
        <v>1.27680736515394E-5</v>
      </c>
      <c r="AM34" s="7">
        <v>26.14</v>
      </c>
      <c r="AN34" s="8">
        <f t="shared" si="15"/>
        <v>26.14</v>
      </c>
      <c r="AO34" s="8">
        <f t="shared" si="6"/>
        <v>1.3523089219885472E-8</v>
      </c>
      <c r="AP34" s="8">
        <f t="shared" ref="AP34" si="35">AVERAGE(AO34:AO36)</f>
        <v>1.4082033232722005E-8</v>
      </c>
      <c r="AQ34" s="8">
        <f t="shared" ref="AQ34" si="36">STDEV(AO34:AO36)</f>
        <v>1.4712046768124523E-9</v>
      </c>
      <c r="AR34" s="6">
        <f>AP34/AP31</f>
        <v>2.2539936923381396E-5</v>
      </c>
      <c r="AS34" s="5">
        <f>((AQ34/AP34)^2+(AQ31/AP31)^2)^0.5*AR34</f>
        <v>4.5111567113445343E-6</v>
      </c>
      <c r="AT34" s="7">
        <v>18.89</v>
      </c>
      <c r="AU34" s="8">
        <f t="shared" si="16"/>
        <v>18.89</v>
      </c>
      <c r="AV34" s="8">
        <f t="shared" si="7"/>
        <v>2.0584645013893651E-6</v>
      </c>
      <c r="AW34" s="8">
        <f t="shared" ref="AW34" si="37">AVERAGE(AV34:AV36)</f>
        <v>1.98741434698035E-6</v>
      </c>
      <c r="AX34" s="8">
        <f t="shared" ref="AX34" si="38">STDEV(AV34:AV36)</f>
        <v>3.5340446526801284E-7</v>
      </c>
      <c r="AY34" s="6">
        <f>AW34/AW31</f>
        <v>7.782346974859361E-5</v>
      </c>
      <c r="AZ34" s="5">
        <f>((AX34/AW34)^2+(AX31/AW31)^2)^0.5*AY34</f>
        <v>1.734161486590651E-5</v>
      </c>
      <c r="BA34" s="7">
        <v>30.32</v>
      </c>
      <c r="BB34" s="8">
        <f t="shared" si="17"/>
        <v>30.32</v>
      </c>
      <c r="BC34" s="8">
        <f t="shared" si="8"/>
        <v>7.4605446084367267E-10</v>
      </c>
      <c r="BD34" s="8">
        <f t="shared" ref="BD34" si="39">AVERAGE(BC34:BC36)</f>
        <v>7.3092202488324968E-10</v>
      </c>
      <c r="BE34" s="8">
        <f t="shared" ref="BE34" si="40">STDEV(BC34:BC36)</f>
        <v>2.1899310285405354E-11</v>
      </c>
      <c r="BF34" s="6">
        <f>BD34/BD31</f>
        <v>2.2192041265981643E-5</v>
      </c>
      <c r="BG34" s="5">
        <f>((BE34/BD34)^2+(BE31/BD31)^2)^0.5*BF34</f>
        <v>6.9958163363043711E-7</v>
      </c>
      <c r="BH34" s="7">
        <v>27.2</v>
      </c>
      <c r="BI34" s="8">
        <f t="shared" si="18"/>
        <v>27.2</v>
      </c>
      <c r="BJ34" s="8">
        <f t="shared" si="9"/>
        <v>6.4861071355352187E-9</v>
      </c>
      <c r="BK34" s="8">
        <f t="shared" ref="BK34" si="41">AVERAGE(BJ34:BJ36)</f>
        <v>7.0736903442762624E-9</v>
      </c>
      <c r="BL34" s="8">
        <f t="shared" ref="BL34" si="42">STDEV(BJ34:BJ36)</f>
        <v>1.1352863891757978E-9</v>
      </c>
      <c r="BM34" s="6">
        <f>BK34/BK31</f>
        <v>2.6543024857634641E-5</v>
      </c>
      <c r="BN34" s="5">
        <f>((BL34/BK34)^2+(BL31/BK31)^2)^0.5*BM34</f>
        <v>4.7550524750168366E-6</v>
      </c>
      <c r="BO34" s="7">
        <v>27.89</v>
      </c>
      <c r="BP34" s="8">
        <f t="shared" si="19"/>
        <v>27.89</v>
      </c>
      <c r="BQ34" s="8">
        <f t="shared" si="10"/>
        <v>4.0204384792761012E-9</v>
      </c>
      <c r="BR34" s="8">
        <f t="shared" ref="BR34" si="43">AVERAGE(BQ34:BQ36)</f>
        <v>5.6394047807577946E-9</v>
      </c>
      <c r="BS34" s="8">
        <f t="shared" ref="BS34" si="44">STDEV(BQ34:BQ36)</f>
        <v>1.4365037809124222E-9</v>
      </c>
      <c r="BT34" s="6">
        <f>BR34/BR31</f>
        <v>3.6128792499517971E-6</v>
      </c>
      <c r="BU34" s="5">
        <f>((BS34/BR34)^2+(BS31/BR31)^2)^0.5*BT34</f>
        <v>1.0100488862500642E-6</v>
      </c>
      <c r="BV34" s="7">
        <v>35.1</v>
      </c>
      <c r="BW34" s="8">
        <f t="shared" si="21"/>
        <v>35.1</v>
      </c>
      <c r="BX34" s="8">
        <f t="shared" si="22"/>
        <v>2.7154833996226331E-11</v>
      </c>
      <c r="BY34" s="8">
        <f t="shared" ref="BY34" si="45">AVERAGE(BX34:BX36)</f>
        <v>2.9076034187741338E-11</v>
      </c>
      <c r="BZ34" s="8">
        <f t="shared" ref="BZ34" si="46">STDEV(BX34:BX36)</f>
        <v>1.635453644437197E-11</v>
      </c>
      <c r="CA34" s="6">
        <f>BY34/BY31</f>
        <v>9.0574889091050072E-3</v>
      </c>
      <c r="CB34" s="5">
        <f>((BZ34/BY34)^2+(BZ31/BY31)^2)^0.5*CA34</f>
        <v>5.3481358081349933E-3</v>
      </c>
    </row>
    <row r="35" spans="2:80" x14ac:dyDescent="0.25">
      <c r="B35" s="7">
        <f t="shared" si="24"/>
        <v>113</v>
      </c>
      <c r="C35" s="8" t="s">
        <v>28</v>
      </c>
      <c r="D35" s="8" t="s">
        <v>25</v>
      </c>
      <c r="E35" s="7"/>
      <c r="F35" s="8">
        <f t="shared" si="23"/>
        <v>1</v>
      </c>
      <c r="G35" s="8"/>
      <c r="H35" s="8"/>
      <c r="I35" s="6"/>
      <c r="J35" s="5"/>
      <c r="K35" s="7">
        <v>26.1</v>
      </c>
      <c r="L35" s="8">
        <f t="shared" si="1"/>
        <v>26.1</v>
      </c>
      <c r="M35" s="8">
        <f t="shared" si="2"/>
        <v>1.390327500606787E-8</v>
      </c>
      <c r="N35" s="6"/>
      <c r="O35" s="6"/>
      <c r="P35" s="6"/>
      <c r="Q35" s="5"/>
      <c r="R35" s="7">
        <v>27.25</v>
      </c>
      <c r="S35" s="8">
        <f t="shared" si="12"/>
        <v>27.25</v>
      </c>
      <c r="T35" s="8">
        <f t="shared" si="3"/>
        <v>6.2651665155121208E-9</v>
      </c>
      <c r="U35" s="6"/>
      <c r="V35" s="6"/>
      <c r="W35" s="6"/>
      <c r="X35" s="5"/>
      <c r="Y35" s="7">
        <v>25.66</v>
      </c>
      <c r="Z35" s="8">
        <f t="shared" si="13"/>
        <v>25.66</v>
      </c>
      <c r="AA35" s="8">
        <f t="shared" si="4"/>
        <v>1.8861243038926746E-8</v>
      </c>
      <c r="AB35" s="6"/>
      <c r="AC35" s="6"/>
      <c r="AD35" s="6"/>
      <c r="AE35" s="5"/>
      <c r="AF35" s="7">
        <v>26.07</v>
      </c>
      <c r="AG35" s="8">
        <f t="shared" si="14"/>
        <v>26.07</v>
      </c>
      <c r="AH35" s="8">
        <f t="shared" si="5"/>
        <v>1.4195412368237044E-8</v>
      </c>
      <c r="AI35" s="6"/>
      <c r="AJ35" s="6"/>
      <c r="AK35" s="6"/>
      <c r="AL35" s="5"/>
      <c r="AM35" s="7">
        <v>26.2</v>
      </c>
      <c r="AN35" s="8">
        <f t="shared" si="15"/>
        <v>26.2</v>
      </c>
      <c r="AO35" s="8">
        <f t="shared" si="6"/>
        <v>1.2972214271070416E-8</v>
      </c>
      <c r="AP35" s="6"/>
      <c r="AQ35" s="6"/>
      <c r="AR35" s="6"/>
      <c r="AS35" s="5"/>
      <c r="AT35" s="7">
        <v>19.25</v>
      </c>
      <c r="AU35" s="8">
        <f t="shared" si="16"/>
        <v>19.25</v>
      </c>
      <c r="AV35" s="8">
        <f t="shared" si="7"/>
        <v>1.6038826279711042E-6</v>
      </c>
      <c r="AW35" s="6"/>
      <c r="AX35" s="6"/>
      <c r="AY35" s="6"/>
      <c r="AZ35" s="5"/>
      <c r="BA35" s="7">
        <v>30.33</v>
      </c>
      <c r="BB35" s="8">
        <f t="shared" si="17"/>
        <v>30.33</v>
      </c>
      <c r="BC35" s="8">
        <f t="shared" si="8"/>
        <v>7.4090108625117713E-10</v>
      </c>
      <c r="BD35" s="6"/>
      <c r="BE35" s="6"/>
      <c r="BF35" s="6"/>
      <c r="BG35" s="5"/>
      <c r="BH35" s="7">
        <v>27.23</v>
      </c>
      <c r="BI35" s="8">
        <f t="shared" si="18"/>
        <v>27.23</v>
      </c>
      <c r="BJ35" s="8">
        <f t="shared" si="9"/>
        <v>6.3526249808665947E-9</v>
      </c>
      <c r="BK35" s="6"/>
      <c r="BL35" s="6"/>
      <c r="BM35" s="6"/>
      <c r="BN35" s="5"/>
      <c r="BO35" s="7">
        <v>27.28</v>
      </c>
      <c r="BP35" s="8">
        <f t="shared" si="19"/>
        <v>27.28</v>
      </c>
      <c r="BQ35" s="8">
        <f t="shared" si="10"/>
        <v>6.1362312530545319E-9</v>
      </c>
      <c r="BR35" s="6"/>
      <c r="BS35" s="6"/>
      <c r="BT35" s="6"/>
      <c r="BU35" s="5"/>
      <c r="BV35" s="7">
        <v>36.08</v>
      </c>
      <c r="BW35" s="8">
        <f t="shared" si="21"/>
        <v>36.08</v>
      </c>
      <c r="BX35" s="8">
        <f t="shared" si="22"/>
        <v>1.376695067629913E-11</v>
      </c>
      <c r="BY35" s="6"/>
      <c r="BZ35" s="6"/>
      <c r="CA35" s="6"/>
      <c r="CB35" s="5"/>
    </row>
    <row r="36" spans="2:80" x14ac:dyDescent="0.25">
      <c r="B36" s="3">
        <f t="shared" si="24"/>
        <v>114</v>
      </c>
      <c r="C36" s="2" t="s">
        <v>28</v>
      </c>
      <c r="D36" s="2" t="s">
        <v>25</v>
      </c>
      <c r="E36" s="3"/>
      <c r="F36" s="2">
        <f t="shared" si="23"/>
        <v>1</v>
      </c>
      <c r="G36" s="2"/>
      <c r="H36" s="2"/>
      <c r="I36" s="16"/>
      <c r="J36" s="17"/>
      <c r="K36" s="3">
        <v>25.86</v>
      </c>
      <c r="L36" s="2">
        <f t="shared" si="1"/>
        <v>25.86</v>
      </c>
      <c r="M36" s="2">
        <f t="shared" si="2"/>
        <v>1.6419665752002752E-8</v>
      </c>
      <c r="N36" s="16"/>
      <c r="O36" s="16"/>
      <c r="P36" s="16"/>
      <c r="Q36" s="17"/>
      <c r="R36" s="3">
        <v>26.88</v>
      </c>
      <c r="S36" s="2">
        <f t="shared" si="12"/>
        <v>26.88</v>
      </c>
      <c r="T36" s="2">
        <f t="shared" si="3"/>
        <v>8.0968056807373547E-9</v>
      </c>
      <c r="U36" s="16"/>
      <c r="V36" s="16"/>
      <c r="W36" s="16"/>
      <c r="X36" s="17"/>
      <c r="Y36" s="3">
        <v>25.29</v>
      </c>
      <c r="Z36" s="2">
        <f t="shared" si="13"/>
        <v>25.29</v>
      </c>
      <c r="AA36" s="2">
        <f t="shared" si="4"/>
        <v>2.4375380830698681E-8</v>
      </c>
      <c r="AB36" s="16"/>
      <c r="AC36" s="16"/>
      <c r="AD36" s="16"/>
      <c r="AE36" s="17"/>
      <c r="AF36" s="3">
        <v>25.69</v>
      </c>
      <c r="AG36" s="2">
        <f t="shared" si="14"/>
        <v>25.69</v>
      </c>
      <c r="AH36" s="2">
        <f t="shared" si="5"/>
        <v>1.8473084270044926E-8</v>
      </c>
      <c r="AI36" s="16"/>
      <c r="AJ36" s="16"/>
      <c r="AK36" s="16"/>
      <c r="AL36" s="17"/>
      <c r="AM36" s="3">
        <v>25.92</v>
      </c>
      <c r="AN36" s="2">
        <f t="shared" si="15"/>
        <v>25.92</v>
      </c>
      <c r="AO36" s="2">
        <f t="shared" si="6"/>
        <v>1.5750796207210128E-8</v>
      </c>
      <c r="AP36" s="16"/>
      <c r="AQ36" s="16"/>
      <c r="AR36" s="16"/>
      <c r="AS36" s="17"/>
      <c r="AT36" s="3">
        <v>18.73</v>
      </c>
      <c r="AU36" s="2">
        <f t="shared" si="16"/>
        <v>18.73</v>
      </c>
      <c r="AV36" s="2">
        <f t="shared" si="7"/>
        <v>2.2998959115805808E-6</v>
      </c>
      <c r="AW36" s="16"/>
      <c r="AX36" s="16"/>
      <c r="AY36" s="16"/>
      <c r="AZ36" s="17"/>
      <c r="BA36" s="3">
        <v>30.4</v>
      </c>
      <c r="BB36" s="2">
        <f t="shared" si="17"/>
        <v>30.4</v>
      </c>
      <c r="BC36" s="2">
        <f t="shared" si="8"/>
        <v>7.0581052755489914E-10</v>
      </c>
      <c r="BD36" s="16"/>
      <c r="BE36" s="16"/>
      <c r="BF36" s="16"/>
      <c r="BG36" s="17"/>
      <c r="BH36" s="3">
        <v>26.83</v>
      </c>
      <c r="BI36" s="2">
        <f t="shared" si="18"/>
        <v>26.83</v>
      </c>
      <c r="BJ36" s="2">
        <f t="shared" si="9"/>
        <v>8.3823389164269772E-9</v>
      </c>
      <c r="BK36" s="16"/>
      <c r="BL36" s="16"/>
      <c r="BM36" s="16"/>
      <c r="BN36" s="17"/>
      <c r="BO36" s="3">
        <v>27.14</v>
      </c>
      <c r="BP36" s="2">
        <f t="shared" si="19"/>
        <v>27.14</v>
      </c>
      <c r="BQ36" s="2">
        <f t="shared" si="10"/>
        <v>6.7615446099427474E-9</v>
      </c>
      <c r="BR36" s="16"/>
      <c r="BS36" s="16"/>
      <c r="BT36" s="16"/>
      <c r="BU36" s="17"/>
      <c r="BV36" s="3">
        <v>34.33</v>
      </c>
      <c r="BW36" s="2">
        <f t="shared" si="21"/>
        <v>34.33</v>
      </c>
      <c r="BX36" s="2">
        <f t="shared" si="22"/>
        <v>4.6306317890698551E-11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25"/>
      <c r="C42" s="11" t="s">
        <v>0</v>
      </c>
      <c r="D42" s="23"/>
      <c r="E42" s="12" t="s">
        <v>1</v>
      </c>
      <c r="F42" s="22"/>
      <c r="G42" s="25" t="s">
        <v>2</v>
      </c>
      <c r="H42" s="23"/>
      <c r="I42" s="22" t="s">
        <v>3</v>
      </c>
      <c r="J42" s="22"/>
      <c r="K42" s="25" t="s">
        <v>4</v>
      </c>
      <c r="L42" s="23"/>
      <c r="M42" s="22" t="s">
        <v>18</v>
      </c>
      <c r="N42" s="22"/>
      <c r="O42" s="25" t="s">
        <v>19</v>
      </c>
      <c r="P42" s="23"/>
      <c r="Q42" s="22" t="s">
        <v>20</v>
      </c>
      <c r="R42" s="22"/>
      <c r="S42" s="25" t="s">
        <v>21</v>
      </c>
      <c r="T42" s="23"/>
      <c r="U42" s="22" t="s">
        <v>22</v>
      </c>
      <c r="V42" s="22"/>
      <c r="W42" s="25" t="s">
        <v>23</v>
      </c>
      <c r="X42" s="23"/>
    </row>
    <row r="43" spans="2:80" x14ac:dyDescent="0.25">
      <c r="B43" s="7" t="s">
        <v>11</v>
      </c>
      <c r="C43" s="44">
        <v>1</v>
      </c>
      <c r="D43" s="31">
        <v>0.10022603833243297</v>
      </c>
      <c r="E43" s="33">
        <v>1</v>
      </c>
      <c r="F43" s="33">
        <v>0.28235919434481155</v>
      </c>
      <c r="G43" s="44">
        <v>1</v>
      </c>
      <c r="H43" s="31">
        <v>0.1508085427183429</v>
      </c>
      <c r="I43" s="33">
        <v>1</v>
      </c>
      <c r="J43" s="33">
        <v>0.1015233241060669</v>
      </c>
      <c r="K43" s="44">
        <v>1</v>
      </c>
      <c r="L43" s="31">
        <v>6.7946153157826664E-2</v>
      </c>
      <c r="M43" s="33">
        <v>1</v>
      </c>
      <c r="N43" s="33">
        <v>0.10713735422074845</v>
      </c>
      <c r="O43" s="44">
        <v>1</v>
      </c>
      <c r="P43" s="31">
        <v>6.8047599129704497E-2</v>
      </c>
      <c r="Q43" s="33">
        <v>1</v>
      </c>
      <c r="R43" s="31">
        <v>0.33008094652645836</v>
      </c>
      <c r="S43" s="44">
        <v>1</v>
      </c>
      <c r="T43" s="31">
        <v>0.17142463495291463</v>
      </c>
      <c r="U43" s="33">
        <v>1</v>
      </c>
      <c r="V43" s="33">
        <v>0.10603023474196441</v>
      </c>
      <c r="W43" s="44">
        <v>1</v>
      </c>
      <c r="X43" s="31">
        <v>0.78586035779661367</v>
      </c>
    </row>
    <row r="44" spans="2:80" x14ac:dyDescent="0.25">
      <c r="B44" s="7" t="s">
        <v>13</v>
      </c>
      <c r="C44" s="42">
        <v>0.97915863299658035</v>
      </c>
      <c r="D44" s="32">
        <v>0.11446020561440634</v>
      </c>
      <c r="E44" s="34">
        <v>0.95764693504299714</v>
      </c>
      <c r="F44" s="34">
        <v>0.15695463335510651</v>
      </c>
      <c r="G44" s="42">
        <v>1.5187767870984661</v>
      </c>
      <c r="H44" s="32">
        <v>0.26597270206348705</v>
      </c>
      <c r="I44" s="34">
        <v>1.5595167281099662</v>
      </c>
      <c r="J44" s="34">
        <v>0.26832889747502786</v>
      </c>
      <c r="K44" s="42">
        <v>0.96306544620005796</v>
      </c>
      <c r="L44" s="32">
        <v>8.7547051690304786E-2</v>
      </c>
      <c r="M44" s="34">
        <v>1.9208010412534859</v>
      </c>
      <c r="N44" s="34">
        <v>0.27184490254679106</v>
      </c>
      <c r="O44" s="42">
        <v>1.8444670615011456</v>
      </c>
      <c r="P44" s="32">
        <v>0.23007486454774695</v>
      </c>
      <c r="Q44" s="34">
        <v>0.9263748873613814</v>
      </c>
      <c r="R44" s="32">
        <v>0.29490524561527942</v>
      </c>
      <c r="S44" s="42">
        <v>1.1190178741247843</v>
      </c>
      <c r="T44" s="32">
        <v>0.20648841327643258</v>
      </c>
      <c r="U44" s="34">
        <v>1.0755707928222487</v>
      </c>
      <c r="V44" s="34">
        <v>0.11134526018507784</v>
      </c>
      <c r="W44" s="42">
        <v>14.260738414385671</v>
      </c>
      <c r="X44" s="32">
        <v>2.3205748627537415</v>
      </c>
    </row>
    <row r="45" spans="2:80" x14ac:dyDescent="0.25">
      <c r="B45" s="7" t="s">
        <v>14</v>
      </c>
      <c r="C45" s="42">
        <v>1.0199813076959472</v>
      </c>
      <c r="D45" s="32">
        <v>0.21085656784659554</v>
      </c>
      <c r="E45" s="34">
        <v>2.9545356353325247</v>
      </c>
      <c r="F45" s="34">
        <v>1.0740520706903673</v>
      </c>
      <c r="G45" s="42">
        <v>5.1587876471694356</v>
      </c>
      <c r="H45" s="32">
        <v>0.80801849658746039</v>
      </c>
      <c r="I45" s="34">
        <v>6.0377142345659696</v>
      </c>
      <c r="J45" s="34">
        <v>1.4870346413226934</v>
      </c>
      <c r="K45" s="42">
        <v>1.4009172029738011</v>
      </c>
      <c r="L45" s="32">
        <v>0.17067912666825577</v>
      </c>
      <c r="M45" s="34">
        <v>10.950934840598405</v>
      </c>
      <c r="N45" s="34">
        <v>0.54895861084358721</v>
      </c>
      <c r="O45" s="42">
        <v>15.244885601227784</v>
      </c>
      <c r="P45" s="32">
        <v>3.6459694913871195</v>
      </c>
      <c r="Q45" s="34">
        <v>1.0710638347362336</v>
      </c>
      <c r="R45" s="32">
        <v>0.44693011175698372</v>
      </c>
      <c r="S45" s="42">
        <v>1.1577528867969267</v>
      </c>
      <c r="T45" s="32">
        <v>0.66076669036924496</v>
      </c>
      <c r="U45" s="34">
        <v>1.1884125454099423</v>
      </c>
      <c r="V45" s="34">
        <v>0.28181831464247331</v>
      </c>
      <c r="W45" s="42">
        <v>70.577659600701978</v>
      </c>
      <c r="X45" s="32">
        <v>26.010613837237987</v>
      </c>
    </row>
    <row r="46" spans="2:80" x14ac:dyDescent="0.25">
      <c r="B46" s="7" t="s">
        <v>15</v>
      </c>
      <c r="C46" s="42">
        <v>0.96197000897255103</v>
      </c>
      <c r="D46" s="32">
        <v>5.7635458817768354E-2</v>
      </c>
      <c r="E46" s="34">
        <v>2.6801273178313862</v>
      </c>
      <c r="F46" s="34">
        <v>0.3757360688357812</v>
      </c>
      <c r="G46" s="42">
        <v>1.6652681842042001</v>
      </c>
      <c r="H46" s="32">
        <v>0.35687195024397911</v>
      </c>
      <c r="I46" s="34">
        <v>5.2045571401971973</v>
      </c>
      <c r="J46" s="34">
        <v>0.96901442746422084</v>
      </c>
      <c r="K46" s="42">
        <v>2.9034201088025657</v>
      </c>
      <c r="L46" s="32">
        <v>0.16335191348610656</v>
      </c>
      <c r="M46" s="34">
        <v>24.97802934027591</v>
      </c>
      <c r="N46" s="34">
        <v>6.5172747023874722</v>
      </c>
      <c r="O46" s="42">
        <v>26.441510572058512</v>
      </c>
      <c r="P46" s="32">
        <v>11.846955127291414</v>
      </c>
      <c r="Q46" s="34">
        <v>1.8865861093547274</v>
      </c>
      <c r="R46" s="32">
        <v>0.34124049373463394</v>
      </c>
      <c r="S46" s="42">
        <v>2.1580346580292127</v>
      </c>
      <c r="T46" s="32">
        <v>0.59769346253285904</v>
      </c>
      <c r="U46" s="34">
        <v>1.4276441702729192</v>
      </c>
      <c r="V46" s="34">
        <v>0.22800060093311275</v>
      </c>
      <c r="W46" s="42">
        <v>106.62531761284242</v>
      </c>
      <c r="X46" s="32">
        <v>60.65352708743481</v>
      </c>
    </row>
    <row r="47" spans="2:80" x14ac:dyDescent="0.25">
      <c r="B47" s="7" t="s">
        <v>16</v>
      </c>
      <c r="C47" s="42">
        <v>1.0242233604567537</v>
      </c>
      <c r="D47" s="32">
        <v>0.13740840745489968</v>
      </c>
      <c r="E47" s="34">
        <v>2.6268491122096851</v>
      </c>
      <c r="F47" s="34">
        <v>0.42332320963389031</v>
      </c>
      <c r="G47" s="42">
        <v>1.3444796807972077</v>
      </c>
      <c r="H47" s="32">
        <v>0.34046389565860041</v>
      </c>
      <c r="I47" s="34">
        <v>2.5990223085934305</v>
      </c>
      <c r="J47" s="34">
        <v>0.33369255113730489</v>
      </c>
      <c r="K47" s="42">
        <v>2.5962305788473024</v>
      </c>
      <c r="L47" s="32">
        <v>0.27026633562151064</v>
      </c>
      <c r="M47" s="34">
        <v>19.12225942541108</v>
      </c>
      <c r="N47" s="34">
        <v>6.8736860971250966</v>
      </c>
      <c r="O47" s="42">
        <v>23.785585014392101</v>
      </c>
      <c r="P47" s="32">
        <v>2.7269125053366063</v>
      </c>
      <c r="Q47" s="34">
        <v>1.9461794461884172</v>
      </c>
      <c r="R47" s="32">
        <v>0.66818434351633171</v>
      </c>
      <c r="S47" s="42">
        <v>1.8561412456924813</v>
      </c>
      <c r="T47" s="32">
        <v>0.67310333348755846</v>
      </c>
      <c r="U47" s="34">
        <v>0.91636220348976427</v>
      </c>
      <c r="V47" s="34">
        <v>8.5224695205336154E-2</v>
      </c>
      <c r="W47" s="42">
        <v>76.186197070932892</v>
      </c>
      <c r="X47" s="32">
        <v>12.109400133900042</v>
      </c>
    </row>
    <row r="48" spans="2:80" x14ac:dyDescent="0.25">
      <c r="B48" s="3" t="s">
        <v>28</v>
      </c>
      <c r="C48" s="43"/>
      <c r="D48" s="38"/>
      <c r="E48" s="37"/>
      <c r="F48" s="37"/>
      <c r="G48" s="43"/>
      <c r="H48" s="38"/>
      <c r="I48" s="37"/>
      <c r="J48" s="37"/>
      <c r="K48" s="43"/>
      <c r="L48" s="38"/>
      <c r="M48" s="37"/>
      <c r="N48" s="37"/>
      <c r="O48" s="43"/>
      <c r="P48" s="38"/>
      <c r="Q48" s="37"/>
      <c r="R48" s="37"/>
      <c r="S48" s="43"/>
      <c r="T48" s="38"/>
      <c r="U48" s="37"/>
      <c r="V48" s="37"/>
      <c r="W48" s="43"/>
      <c r="X48" s="48"/>
    </row>
    <row r="83" spans="2:71" x14ac:dyDescent="0.25">
      <c r="B83" s="25"/>
      <c r="C83" s="11" t="s">
        <v>0</v>
      </c>
      <c r="D83" s="23"/>
      <c r="E83" s="12" t="s">
        <v>1</v>
      </c>
      <c r="F83" s="22"/>
      <c r="G83" s="25" t="s">
        <v>2</v>
      </c>
      <c r="H83" s="23"/>
      <c r="I83" s="22" t="s">
        <v>3</v>
      </c>
      <c r="J83" s="22"/>
      <c r="K83" s="25" t="s">
        <v>4</v>
      </c>
      <c r="L83" s="23"/>
      <c r="M83" s="22" t="s">
        <v>18</v>
      </c>
      <c r="N83" s="22"/>
      <c r="O83" s="25" t="s">
        <v>19</v>
      </c>
      <c r="P83" s="23"/>
      <c r="Q83" s="22" t="s">
        <v>20</v>
      </c>
      <c r="R83" s="22"/>
      <c r="S83" s="25" t="s">
        <v>21</v>
      </c>
      <c r="T83" s="23"/>
      <c r="U83" s="22" t="s">
        <v>22</v>
      </c>
      <c r="V83" s="22"/>
      <c r="W83" s="25" t="s">
        <v>23</v>
      </c>
      <c r="X83" s="23"/>
    </row>
    <row r="84" spans="2:71" x14ac:dyDescent="0.25">
      <c r="B84" s="7" t="s">
        <v>11</v>
      </c>
      <c r="C84" s="44">
        <v>1</v>
      </c>
      <c r="D84" s="31">
        <v>0.10022603833243297</v>
      </c>
      <c r="E84" s="33">
        <v>1</v>
      </c>
      <c r="F84" s="33">
        <v>0.28235919434481155</v>
      </c>
      <c r="G84" s="44">
        <v>1</v>
      </c>
      <c r="H84" s="31">
        <v>0.1508085427183429</v>
      </c>
      <c r="I84" s="33">
        <v>1</v>
      </c>
      <c r="J84" s="33">
        <v>0.1015233241060669</v>
      </c>
      <c r="K84" s="44">
        <v>1</v>
      </c>
      <c r="L84" s="31">
        <v>6.7946153157826664E-2</v>
      </c>
      <c r="M84" s="33">
        <v>1</v>
      </c>
      <c r="N84" s="33">
        <v>0.10713735422074845</v>
      </c>
      <c r="O84" s="44">
        <v>1</v>
      </c>
      <c r="P84" s="31">
        <v>6.8047599129704497E-2</v>
      </c>
      <c r="Q84" s="33">
        <v>1</v>
      </c>
      <c r="R84" s="31">
        <v>0.33008094652645836</v>
      </c>
      <c r="S84" s="44">
        <v>1</v>
      </c>
      <c r="T84" s="31">
        <v>0.17142463495291463</v>
      </c>
      <c r="U84" s="33">
        <v>1</v>
      </c>
      <c r="V84" s="33">
        <v>0.10603023474196441</v>
      </c>
      <c r="W84" s="44">
        <v>1</v>
      </c>
      <c r="X84" s="31">
        <v>0.78586035779661367</v>
      </c>
    </row>
    <row r="85" spans="2:71" x14ac:dyDescent="0.25">
      <c r="B85" s="7" t="s">
        <v>13</v>
      </c>
      <c r="C85" s="42">
        <v>0.97915863299658035</v>
      </c>
      <c r="D85" s="32">
        <v>0.11446020561440634</v>
      </c>
      <c r="E85" s="34">
        <v>0.95764693504299714</v>
      </c>
      <c r="F85" s="34">
        <v>0.15695463335510651</v>
      </c>
      <c r="G85" s="42">
        <v>1.5187767870984661</v>
      </c>
      <c r="H85" s="32">
        <v>0.26597270206348705</v>
      </c>
      <c r="I85" s="34">
        <v>1.5595167281099662</v>
      </c>
      <c r="J85" s="34">
        <v>0.26832889747502786</v>
      </c>
      <c r="K85" s="42">
        <v>0.96306544620005796</v>
      </c>
      <c r="L85" s="32">
        <v>8.7547051690304786E-2</v>
      </c>
      <c r="M85" s="34">
        <v>1.9208010412534859</v>
      </c>
      <c r="N85" s="34">
        <v>0.27184490254679106</v>
      </c>
      <c r="O85" s="42">
        <v>1.8444670615011456</v>
      </c>
      <c r="P85" s="32">
        <v>0.23007486454774695</v>
      </c>
      <c r="Q85" s="34">
        <v>0.9263748873613814</v>
      </c>
      <c r="R85" s="32">
        <v>0.29490524561527942</v>
      </c>
      <c r="S85" s="42">
        <v>1.1190178741247843</v>
      </c>
      <c r="T85" s="32">
        <v>0.20648841327643258</v>
      </c>
      <c r="U85" s="34">
        <v>1.0755707928222487</v>
      </c>
      <c r="V85" s="34">
        <v>0.11134526018507784</v>
      </c>
      <c r="W85" s="42">
        <v>14.260738414385671</v>
      </c>
      <c r="X85" s="32">
        <v>2.3205748627537415</v>
      </c>
    </row>
    <row r="86" spans="2:71" x14ac:dyDescent="0.25">
      <c r="B86" s="7" t="s">
        <v>14</v>
      </c>
      <c r="C86" s="42">
        <v>1.0199813076959472</v>
      </c>
      <c r="D86" s="32">
        <v>0.21085656784659554</v>
      </c>
      <c r="E86" s="34">
        <v>2.9545356353325247</v>
      </c>
      <c r="F86" s="34">
        <v>1.0740520706903673</v>
      </c>
      <c r="G86" s="42">
        <v>5.1587876471694356</v>
      </c>
      <c r="H86" s="32">
        <v>0.80801849658746039</v>
      </c>
      <c r="I86" s="34">
        <v>6.0377142345659696</v>
      </c>
      <c r="J86" s="34">
        <v>1.4870346413226934</v>
      </c>
      <c r="K86" s="42">
        <v>1.4009172029738011</v>
      </c>
      <c r="L86" s="32">
        <v>0.17067912666825577</v>
      </c>
      <c r="M86" s="34">
        <v>10.950934840598405</v>
      </c>
      <c r="N86" s="34">
        <v>0.54895861084358721</v>
      </c>
      <c r="O86" s="42">
        <v>15.244885601227784</v>
      </c>
      <c r="P86" s="32">
        <v>3.6459694913871195</v>
      </c>
      <c r="Q86" s="34">
        <v>1.0710638347362336</v>
      </c>
      <c r="R86" s="32">
        <v>0.44693011175698372</v>
      </c>
      <c r="S86" s="42">
        <v>1.1577528867969267</v>
      </c>
      <c r="T86" s="32">
        <v>0.66076669036924496</v>
      </c>
      <c r="U86" s="34">
        <v>1.1884125454099423</v>
      </c>
      <c r="V86" s="34">
        <v>0.28181831464247331</v>
      </c>
      <c r="W86" s="42">
        <v>70.577659600701978</v>
      </c>
      <c r="X86" s="32">
        <v>26.010613837237987</v>
      </c>
    </row>
    <row r="87" spans="2:71" x14ac:dyDescent="0.25">
      <c r="B87" s="7" t="s">
        <v>15</v>
      </c>
      <c r="C87" s="42">
        <v>0.96197000897255103</v>
      </c>
      <c r="D87" s="32">
        <v>5.7635458817768354E-2</v>
      </c>
      <c r="E87" s="34">
        <v>2.6801273178313862</v>
      </c>
      <c r="F87" s="34">
        <v>0.3757360688357812</v>
      </c>
      <c r="G87" s="42">
        <v>1.6652681842042001</v>
      </c>
      <c r="H87" s="32">
        <v>0.35687195024397911</v>
      </c>
      <c r="I87" s="34">
        <v>5.2045571401971973</v>
      </c>
      <c r="J87" s="34">
        <v>0.96901442746422084</v>
      </c>
      <c r="K87" s="42">
        <v>2.9034201088025657</v>
      </c>
      <c r="L87" s="32">
        <v>0.16335191348610656</v>
      </c>
      <c r="M87" s="34">
        <v>24.97802934027591</v>
      </c>
      <c r="N87" s="34">
        <v>6.5172747023874722</v>
      </c>
      <c r="O87" s="42">
        <v>26.441510572058512</v>
      </c>
      <c r="P87" s="32">
        <v>11.846955127291414</v>
      </c>
      <c r="Q87" s="34">
        <v>1.8865861093547274</v>
      </c>
      <c r="R87" s="32">
        <v>0.34124049373463394</v>
      </c>
      <c r="S87" s="42">
        <v>2.1580346580292127</v>
      </c>
      <c r="T87" s="32">
        <v>0.59769346253285904</v>
      </c>
      <c r="U87" s="34">
        <v>1.4276441702729192</v>
      </c>
      <c r="V87" s="34">
        <v>0.22800060093311275</v>
      </c>
      <c r="W87" s="42">
        <v>106.62531761284242</v>
      </c>
      <c r="X87" s="32">
        <v>60.65352708743481</v>
      </c>
    </row>
    <row r="88" spans="2:71" x14ac:dyDescent="0.25">
      <c r="B88" s="7" t="s">
        <v>16</v>
      </c>
      <c r="C88" s="42">
        <v>1.0242233604567537</v>
      </c>
      <c r="D88" s="32">
        <v>0.13740840745489968</v>
      </c>
      <c r="E88" s="34">
        <v>2.6268491122096851</v>
      </c>
      <c r="F88" s="34">
        <v>0.42332320963389031</v>
      </c>
      <c r="G88" s="42">
        <v>1.3444796807972077</v>
      </c>
      <c r="H88" s="32">
        <v>0.34046389565860041</v>
      </c>
      <c r="I88" s="34">
        <v>2.5990223085934305</v>
      </c>
      <c r="J88" s="34">
        <v>0.33369255113730489</v>
      </c>
      <c r="K88" s="42">
        <v>2.5962305788473024</v>
      </c>
      <c r="L88" s="32">
        <v>0.27026633562151064</v>
      </c>
      <c r="M88" s="34">
        <v>19.12225942541108</v>
      </c>
      <c r="N88" s="34">
        <v>6.8736860971250966</v>
      </c>
      <c r="O88" s="42">
        <v>23.785585014392101</v>
      </c>
      <c r="P88" s="32">
        <v>2.7269125053366063</v>
      </c>
      <c r="Q88" s="34">
        <v>1.9461794461884172</v>
      </c>
      <c r="R88" s="32">
        <v>0.66818434351633171</v>
      </c>
      <c r="S88" s="42">
        <v>1.8561412456924813</v>
      </c>
      <c r="T88" s="32">
        <v>0.67310333348755846</v>
      </c>
      <c r="U88" s="34">
        <v>0.91636220348976427</v>
      </c>
      <c r="V88" s="34">
        <v>8.5224695205336154E-2</v>
      </c>
      <c r="W88" s="42">
        <v>76.186197070932892</v>
      </c>
      <c r="X88" s="32">
        <v>12.109400133900042</v>
      </c>
    </row>
    <row r="93" spans="2:71" x14ac:dyDescent="0.25">
      <c r="B93" s="59" t="s">
        <v>33</v>
      </c>
      <c r="C93" s="60" t="s">
        <v>1</v>
      </c>
      <c r="D93" s="60"/>
      <c r="E93" s="60" t="s">
        <v>34</v>
      </c>
      <c r="F93" s="60" t="s">
        <v>35</v>
      </c>
      <c r="G93" s="60" t="s">
        <v>36</v>
      </c>
      <c r="H93" s="61" t="s">
        <v>37</v>
      </c>
      <c r="I93" s="59" t="s">
        <v>33</v>
      </c>
      <c r="J93" s="60" t="s">
        <v>2</v>
      </c>
      <c r="K93" s="60"/>
      <c r="L93" s="60" t="s">
        <v>34</v>
      </c>
      <c r="M93" s="60" t="s">
        <v>35</v>
      </c>
      <c r="N93" s="60" t="s">
        <v>36</v>
      </c>
      <c r="O93" s="61" t="s">
        <v>37</v>
      </c>
      <c r="P93" s="59" t="s">
        <v>33</v>
      </c>
      <c r="Q93" s="62" t="s">
        <v>3</v>
      </c>
      <c r="R93" s="62"/>
      <c r="S93" s="60" t="s">
        <v>34</v>
      </c>
      <c r="T93" s="60" t="s">
        <v>35</v>
      </c>
      <c r="U93" s="60" t="s">
        <v>36</v>
      </c>
      <c r="V93" s="61" t="s">
        <v>37</v>
      </c>
      <c r="W93" s="59" t="s">
        <v>33</v>
      </c>
      <c r="X93" s="62" t="s">
        <v>4</v>
      </c>
      <c r="Y93" s="62"/>
      <c r="Z93" s="60" t="s">
        <v>34</v>
      </c>
      <c r="AA93" s="60" t="s">
        <v>35</v>
      </c>
      <c r="AB93" s="60" t="s">
        <v>36</v>
      </c>
      <c r="AC93" s="61" t="s">
        <v>37</v>
      </c>
      <c r="AD93" s="59" t="s">
        <v>33</v>
      </c>
      <c r="AE93" s="62" t="s">
        <v>18</v>
      </c>
      <c r="AF93" s="62"/>
      <c r="AG93" s="60" t="s">
        <v>34</v>
      </c>
      <c r="AH93" s="60" t="s">
        <v>35</v>
      </c>
      <c r="AI93" s="60" t="s">
        <v>36</v>
      </c>
      <c r="AJ93" s="61" t="s">
        <v>37</v>
      </c>
      <c r="AK93" s="59" t="s">
        <v>33</v>
      </c>
      <c r="AL93" s="62" t="s">
        <v>19</v>
      </c>
      <c r="AM93" s="62"/>
      <c r="AN93" s="60" t="s">
        <v>34</v>
      </c>
      <c r="AO93" s="60" t="s">
        <v>35</v>
      </c>
      <c r="AP93" s="60" t="s">
        <v>36</v>
      </c>
      <c r="AQ93" s="61" t="s">
        <v>37</v>
      </c>
      <c r="AR93" s="59" t="s">
        <v>33</v>
      </c>
      <c r="AS93" s="62" t="s">
        <v>20</v>
      </c>
      <c r="AT93" s="62"/>
      <c r="AU93" s="60" t="s">
        <v>34</v>
      </c>
      <c r="AV93" s="60" t="s">
        <v>35</v>
      </c>
      <c r="AW93" s="60" t="s">
        <v>36</v>
      </c>
      <c r="AX93" s="61" t="s">
        <v>37</v>
      </c>
      <c r="AY93" s="59" t="s">
        <v>33</v>
      </c>
      <c r="AZ93" s="62" t="s">
        <v>21</v>
      </c>
      <c r="BA93" s="62"/>
      <c r="BB93" s="60" t="s">
        <v>34</v>
      </c>
      <c r="BC93" s="60" t="s">
        <v>35</v>
      </c>
      <c r="BD93" s="60" t="s">
        <v>36</v>
      </c>
      <c r="BE93" s="61" t="s">
        <v>37</v>
      </c>
      <c r="BF93" s="59" t="s">
        <v>33</v>
      </c>
      <c r="BG93" s="62" t="s">
        <v>38</v>
      </c>
      <c r="BH93" s="62"/>
      <c r="BI93" s="60" t="s">
        <v>34</v>
      </c>
      <c r="BJ93" s="60" t="s">
        <v>35</v>
      </c>
      <c r="BK93" s="60" t="s">
        <v>36</v>
      </c>
      <c r="BL93" s="61" t="s">
        <v>37</v>
      </c>
      <c r="BM93" s="59" t="s">
        <v>33</v>
      </c>
      <c r="BN93" s="62" t="s">
        <v>23</v>
      </c>
      <c r="BO93" s="62"/>
      <c r="BP93" s="60" t="s">
        <v>34</v>
      </c>
      <c r="BQ93" s="60" t="s">
        <v>35</v>
      </c>
      <c r="BR93" s="60" t="s">
        <v>36</v>
      </c>
      <c r="BS93" s="61" t="s">
        <v>37</v>
      </c>
    </row>
    <row r="94" spans="2:71" x14ac:dyDescent="0.25">
      <c r="B94" s="63">
        <v>0</v>
      </c>
      <c r="C94" s="33">
        <v>1</v>
      </c>
      <c r="D94" s="33">
        <v>0.28235919434481155</v>
      </c>
      <c r="E94" s="64"/>
      <c r="F94" s="64"/>
      <c r="G94" s="64"/>
      <c r="H94" s="65"/>
      <c r="I94" s="63">
        <v>0</v>
      </c>
      <c r="J94" s="44">
        <v>1</v>
      </c>
      <c r="K94" s="31">
        <v>0.1508085427183429</v>
      </c>
      <c r="L94" s="64"/>
      <c r="M94" s="64"/>
      <c r="N94" s="64"/>
      <c r="O94" s="65"/>
      <c r="P94" s="63">
        <v>0</v>
      </c>
      <c r="Q94" s="33">
        <v>1</v>
      </c>
      <c r="R94" s="33">
        <v>0.1015233241060669</v>
      </c>
      <c r="S94" s="64"/>
      <c r="T94" s="64"/>
      <c r="U94" s="64"/>
      <c r="V94" s="65"/>
      <c r="W94" s="63">
        <v>0</v>
      </c>
      <c r="X94" s="44">
        <v>1</v>
      </c>
      <c r="Y94" s="31">
        <v>6.7946153157826664E-2</v>
      </c>
      <c r="Z94" s="64"/>
      <c r="AA94" s="64"/>
      <c r="AB94" s="64"/>
      <c r="AC94" s="65"/>
      <c r="AD94" s="63">
        <v>0</v>
      </c>
      <c r="AE94" s="33">
        <v>1</v>
      </c>
      <c r="AF94" s="33">
        <v>0.10713735422074845</v>
      </c>
      <c r="AG94" s="64"/>
      <c r="AH94" s="64"/>
      <c r="AI94" s="64"/>
      <c r="AJ94" s="65"/>
      <c r="AK94" s="63">
        <v>0</v>
      </c>
      <c r="AL94" s="44">
        <v>1</v>
      </c>
      <c r="AM94" s="31">
        <v>6.8047599129704497E-2</v>
      </c>
      <c r="AN94" s="64"/>
      <c r="AO94" s="64"/>
      <c r="AP94" s="64"/>
      <c r="AQ94" s="65"/>
      <c r="AR94" s="63">
        <v>0</v>
      </c>
      <c r="AS94" s="33">
        <v>1</v>
      </c>
      <c r="AT94" s="31">
        <v>0.33008094652645836</v>
      </c>
      <c r="AU94" s="64"/>
      <c r="AV94" s="64"/>
      <c r="AW94" s="64"/>
      <c r="AX94" s="65"/>
      <c r="AY94" s="63">
        <v>0</v>
      </c>
      <c r="AZ94" s="44">
        <v>1</v>
      </c>
      <c r="BA94" s="31">
        <v>0.17142463495291463</v>
      </c>
      <c r="BB94" s="64"/>
      <c r="BC94" s="64"/>
      <c r="BD94" s="64"/>
      <c r="BE94" s="65"/>
      <c r="BF94" s="63">
        <v>0</v>
      </c>
      <c r="BG94" s="33">
        <v>1</v>
      </c>
      <c r="BH94" s="33">
        <v>0.10603023474196441</v>
      </c>
      <c r="BI94" s="64"/>
      <c r="BJ94" s="64"/>
      <c r="BK94" s="64"/>
      <c r="BL94" s="65"/>
      <c r="BM94" s="63">
        <v>0</v>
      </c>
      <c r="BN94" s="44">
        <v>1</v>
      </c>
      <c r="BO94" s="31">
        <v>0.78586035779661367</v>
      </c>
      <c r="BP94" s="64"/>
      <c r="BQ94" s="64"/>
      <c r="BR94" s="64"/>
      <c r="BS94" s="65"/>
    </row>
    <row r="95" spans="2:71" x14ac:dyDescent="0.25">
      <c r="B95" s="63">
        <v>1</v>
      </c>
      <c r="C95" s="34">
        <v>0.95764693504299714</v>
      </c>
      <c r="D95" s="34">
        <v>0.15695463335510651</v>
      </c>
      <c r="E95" s="64">
        <f>(C95+C94)*0.5*1</f>
        <v>0.97882346752149862</v>
      </c>
      <c r="F95" s="64">
        <f>((C95-D95)+(C94-D94))*0.5*1</f>
        <v>0.75916655367153951</v>
      </c>
      <c r="G95" s="64">
        <f>((C95+D95)+(C94+D94))*0.5*1</f>
        <v>1.1984803813714575</v>
      </c>
      <c r="H95" s="65"/>
      <c r="I95" s="63">
        <v>1</v>
      </c>
      <c r="J95" s="42">
        <v>1.5187767870984661</v>
      </c>
      <c r="K95" s="32">
        <v>0.26597270206348705</v>
      </c>
      <c r="L95" s="64">
        <f>(J95+J94)*0.5*1</f>
        <v>1.2593883935492332</v>
      </c>
      <c r="M95" s="64">
        <f>((J95-K95)+(J94-K94))*0.5*1</f>
        <v>1.0509977711583181</v>
      </c>
      <c r="N95" s="64">
        <f>((J95+K95)+(J94+K94))*0.5*1</f>
        <v>1.467779015940148</v>
      </c>
      <c r="O95" s="65"/>
      <c r="P95" s="63">
        <v>1</v>
      </c>
      <c r="Q95" s="34">
        <v>1.5595167281099662</v>
      </c>
      <c r="R95" s="34">
        <v>0.26832889747502786</v>
      </c>
      <c r="S95" s="64">
        <f>(Q95+Q94)*0.5*1</f>
        <v>1.2797583640549832</v>
      </c>
      <c r="T95" s="64">
        <f>((Q95-R95)+(Q94-R94))*0.5*1</f>
        <v>1.0948322532644359</v>
      </c>
      <c r="U95" s="64">
        <f>((Q95+R95)+(Q94+R94))*0.5*1</f>
        <v>1.4646844748455305</v>
      </c>
      <c r="V95" s="65"/>
      <c r="W95" s="63">
        <v>1</v>
      </c>
      <c r="X95" s="42">
        <v>0.96306544620005796</v>
      </c>
      <c r="Y95" s="32">
        <v>8.7547051690304786E-2</v>
      </c>
      <c r="Z95" s="64">
        <f>(X95+X94)*0.5*1</f>
        <v>0.98153272310002904</v>
      </c>
      <c r="AA95" s="64">
        <f>((X95-Y95)+(X94-Y94))*0.5*1</f>
        <v>0.9037861206759632</v>
      </c>
      <c r="AB95" s="64">
        <f>((X95+Y95)+(X94+Y94))*0.5*1</f>
        <v>1.0592793255240949</v>
      </c>
      <c r="AC95" s="65"/>
      <c r="AD95" s="63">
        <v>1</v>
      </c>
      <c r="AE95" s="34">
        <v>1.9208010412534859</v>
      </c>
      <c r="AF95" s="34">
        <v>0.27184490254679106</v>
      </c>
      <c r="AG95" s="64">
        <f>(AE95+AE94)*0.5*1</f>
        <v>1.460400520626743</v>
      </c>
      <c r="AH95" s="64">
        <f>((AE95-AF95)+(AE94-AF94))*0.5*1</f>
        <v>1.2709093922429733</v>
      </c>
      <c r="AI95" s="64">
        <f>((AE95+AF95)+(AE94+AF94))*0.5*1</f>
        <v>1.6498916490105127</v>
      </c>
      <c r="AJ95" s="65"/>
      <c r="AK95" s="63">
        <v>1</v>
      </c>
      <c r="AL95" s="42">
        <v>1.8444670615011456</v>
      </c>
      <c r="AM95" s="32">
        <v>0.23007486454774695</v>
      </c>
      <c r="AN95" s="64">
        <f>(AL95+AL94)*0.5*1</f>
        <v>1.4222335307505727</v>
      </c>
      <c r="AO95" s="64">
        <f>((AL95-AM95)+(AL94-AM94))*0.5*1</f>
        <v>1.273172298911847</v>
      </c>
      <c r="AP95" s="64">
        <f>((AL95+AM95)+(AL94+AM94))*0.5*1</f>
        <v>1.5712947625892986</v>
      </c>
      <c r="AQ95" s="65"/>
      <c r="AR95" s="63">
        <v>1</v>
      </c>
      <c r="AS95" s="34">
        <v>0.9263748873613814</v>
      </c>
      <c r="AT95" s="32">
        <v>0.29490524561527942</v>
      </c>
      <c r="AU95" s="64">
        <f>(AS95+AS94)*0.5*1</f>
        <v>0.96318744368069065</v>
      </c>
      <c r="AV95" s="64">
        <f>((AS95-AT95)+(AS94-AT94))*0.5*1</f>
        <v>0.65069434760982181</v>
      </c>
      <c r="AW95" s="64">
        <f>((AS95+AT95)+(AS94+AT94))*0.5*1</f>
        <v>1.2756805397515596</v>
      </c>
      <c r="AX95" s="65"/>
      <c r="AY95" s="63">
        <v>1</v>
      </c>
      <c r="AZ95" s="42">
        <v>1.1190178741247843</v>
      </c>
      <c r="BA95" s="32">
        <v>0.20648841327643258</v>
      </c>
      <c r="BB95" s="64">
        <f>(AZ95+AZ94)*0.5*1</f>
        <v>1.0595089370623922</v>
      </c>
      <c r="BC95" s="64">
        <f>((AZ95-BA95)+(AZ94-BA94))*0.5*1</f>
        <v>0.87055241294771846</v>
      </c>
      <c r="BD95" s="64">
        <f>((AZ95+BA95)+(AZ94+BA94))*0.5*1</f>
        <v>1.2484654611770658</v>
      </c>
      <c r="BE95" s="65"/>
      <c r="BF95" s="63">
        <v>1</v>
      </c>
      <c r="BG95" s="34">
        <v>1.0755707928222487</v>
      </c>
      <c r="BH95" s="34">
        <v>0.11134526018507784</v>
      </c>
      <c r="BI95" s="64">
        <f>(BG95+BG94)*0.5*1</f>
        <v>1.0377853964111243</v>
      </c>
      <c r="BJ95" s="64">
        <f>((BG95-BH95)+(BG94-BH94))*0.5*1</f>
        <v>0.92909764894760327</v>
      </c>
      <c r="BK95" s="64">
        <f>((BG95+BH95)+(BG94+BH94))*0.5*1</f>
        <v>1.1464731438746454</v>
      </c>
      <c r="BL95" s="65"/>
      <c r="BM95" s="63">
        <v>1</v>
      </c>
      <c r="BN95" s="42">
        <v>14.260738414385671</v>
      </c>
      <c r="BO95" s="32">
        <v>2.3205748627537415</v>
      </c>
      <c r="BP95" s="64">
        <f>(BN95+BN94)*0.5*1</f>
        <v>7.6303692071928353</v>
      </c>
      <c r="BQ95" s="64">
        <f>((BN95-BO95)+(BN94-BO94))*0.5*1</f>
        <v>6.0771515969176582</v>
      </c>
      <c r="BR95" s="64">
        <f>((BN95+BO95)+(BN94+BO94))*0.5*1</f>
        <v>9.1835868174680133</v>
      </c>
      <c r="BS95" s="65"/>
    </row>
    <row r="96" spans="2:71" x14ac:dyDescent="0.25">
      <c r="B96" s="63">
        <v>2</v>
      </c>
      <c r="C96" s="34">
        <v>2.9545356353325247</v>
      </c>
      <c r="D96" s="34">
        <v>1.0740520706903673</v>
      </c>
      <c r="E96" s="64">
        <f>(C96+C95)*0.5*1</f>
        <v>1.956091285187761</v>
      </c>
      <c r="F96" s="64">
        <f>((C96-D96)+(C95-D95))*0.5*1</f>
        <v>1.3405879331650241</v>
      </c>
      <c r="G96" s="64">
        <f>((C96+D96)+(C95+D95))*0.5*1</f>
        <v>2.5715946372104979</v>
      </c>
      <c r="H96" s="65"/>
      <c r="I96" s="63">
        <v>2</v>
      </c>
      <c r="J96" s="42">
        <v>5.1587876471694356</v>
      </c>
      <c r="K96" s="32">
        <v>0.80801849658746039</v>
      </c>
      <c r="L96" s="64">
        <f>(J96+J95)*0.5*1</f>
        <v>3.338782217133951</v>
      </c>
      <c r="M96" s="64">
        <f>((J96-K96)+(J95-K95))*0.5*1</f>
        <v>2.8017866178084772</v>
      </c>
      <c r="N96" s="64">
        <f>((J96+K96)+(J95+K95))*0.5*1</f>
        <v>3.8757778164594248</v>
      </c>
      <c r="O96" s="65"/>
      <c r="P96" s="63">
        <v>2</v>
      </c>
      <c r="Q96" s="34">
        <v>6.0377142345659696</v>
      </c>
      <c r="R96" s="34">
        <v>1.4870346413226934</v>
      </c>
      <c r="S96" s="64">
        <f>(Q96+Q95)*0.5*1</f>
        <v>3.798615481337968</v>
      </c>
      <c r="T96" s="64">
        <f>((Q96-R96)+(Q95-R95))*0.5*1</f>
        <v>2.9209337119391074</v>
      </c>
      <c r="U96" s="64">
        <f>((Q96+R96)+(Q95+R95))*0.5*1</f>
        <v>4.6762972507368286</v>
      </c>
      <c r="V96" s="65"/>
      <c r="W96" s="63">
        <v>2</v>
      </c>
      <c r="X96" s="42">
        <v>1.4009172029738011</v>
      </c>
      <c r="Y96" s="32">
        <v>0.17067912666825577</v>
      </c>
      <c r="Z96" s="64">
        <f>(X96+X95)*0.5*1</f>
        <v>1.1819913245869296</v>
      </c>
      <c r="AA96" s="64">
        <f>((X96-Y96)+(X95-Y95))*0.5*1</f>
        <v>1.0528782354076494</v>
      </c>
      <c r="AB96" s="64">
        <f>((X96+Y96)+(X95+Y95))*0.5*1</f>
        <v>1.3111044137662098</v>
      </c>
      <c r="AC96" s="65"/>
      <c r="AD96" s="63">
        <v>2</v>
      </c>
      <c r="AE96" s="34">
        <v>10.950934840598405</v>
      </c>
      <c r="AF96" s="34">
        <v>0.54895861084358721</v>
      </c>
      <c r="AG96" s="64">
        <f>(AE96+AE95)*0.5*1</f>
        <v>6.4358679409259452</v>
      </c>
      <c r="AH96" s="64">
        <f>((AE96-AF96)+(AE95-AF95))*0.5*1</f>
        <v>6.0254661842307558</v>
      </c>
      <c r="AI96" s="64">
        <f>((AE96+AF96)+(AE95+AF95))*0.5*1</f>
        <v>6.8462696976211355</v>
      </c>
      <c r="AJ96" s="65"/>
      <c r="AK96" s="63">
        <v>2</v>
      </c>
      <c r="AL96" s="42">
        <v>15.244885601227784</v>
      </c>
      <c r="AM96" s="32">
        <v>3.6459694913871195</v>
      </c>
      <c r="AN96" s="64">
        <f>(AL96+AL95)*0.5*1</f>
        <v>8.5446763313644656</v>
      </c>
      <c r="AO96" s="64">
        <f>((AL96-AM96)+(AL95-AM95))*0.5*1</f>
        <v>6.6066541533970318</v>
      </c>
      <c r="AP96" s="64">
        <f>((AL96+AM96)+(AL95+AM95))*0.5*1</f>
        <v>10.482698509331897</v>
      </c>
      <c r="AQ96" s="65"/>
      <c r="AR96" s="63">
        <v>2</v>
      </c>
      <c r="AS96" s="34">
        <v>1.0710638347362336</v>
      </c>
      <c r="AT96" s="32">
        <v>0.44693011175698372</v>
      </c>
      <c r="AU96" s="64">
        <f>(AS96+AS95)*0.5*1</f>
        <v>0.99871936104880743</v>
      </c>
      <c r="AV96" s="64">
        <f>((AS96-AT96)+(AS95-AT95))*0.5*1</f>
        <v>0.62780168236267597</v>
      </c>
      <c r="AW96" s="64">
        <f>((AS96+AT96)+(AS95+AT95))*0.5*1</f>
        <v>1.3696370397349391</v>
      </c>
      <c r="AX96" s="65"/>
      <c r="AY96" s="63">
        <v>2</v>
      </c>
      <c r="AZ96" s="42">
        <v>1.1577528867969267</v>
      </c>
      <c r="BA96" s="32">
        <v>0.66076669036924496</v>
      </c>
      <c r="BB96" s="64">
        <f>(AZ96+AZ95)*0.5*1</f>
        <v>1.1383853804608555</v>
      </c>
      <c r="BC96" s="64">
        <f>((AZ96-BA96)+(AZ95-BA95))*0.5*1</f>
        <v>0.70475782863801673</v>
      </c>
      <c r="BD96" s="64">
        <f>((AZ96+BA96)+(AZ95+BA95))*0.5*1</f>
        <v>1.5720129322836942</v>
      </c>
      <c r="BE96" s="65"/>
      <c r="BF96" s="63">
        <v>2</v>
      </c>
      <c r="BG96" s="34">
        <v>1.1884125454099423</v>
      </c>
      <c r="BH96" s="34">
        <v>0.28181831464247331</v>
      </c>
      <c r="BI96" s="64">
        <f>(BG96+BG95)*0.5*1</f>
        <v>1.1319916691160956</v>
      </c>
      <c r="BJ96" s="64">
        <f>((BG96-BH96)+(BG95-BH95))*0.5*1</f>
        <v>0.93540988170231998</v>
      </c>
      <c r="BK96" s="64">
        <f>((BG96+BH96)+(BG95+BH95))*0.5*1</f>
        <v>1.3285734565298712</v>
      </c>
      <c r="BL96" s="65"/>
      <c r="BM96" s="63">
        <v>2</v>
      </c>
      <c r="BN96" s="42">
        <v>70.577659600701978</v>
      </c>
      <c r="BO96" s="32">
        <v>26.010613837237987</v>
      </c>
      <c r="BP96" s="64">
        <f>(BN96+BN95)*0.5*1</f>
        <v>42.419199007543824</v>
      </c>
      <c r="BQ96" s="64">
        <f>((BN96-BO96)+(BN95-BO95))*0.5*1</f>
        <v>28.25360465754796</v>
      </c>
      <c r="BR96" s="64">
        <f>((BN96+BO96)+(BN95+BO95))*0.5*1</f>
        <v>56.584793357539688</v>
      </c>
      <c r="BS96" s="65"/>
    </row>
    <row r="97" spans="2:71" x14ac:dyDescent="0.25">
      <c r="B97" s="63">
        <v>4</v>
      </c>
      <c r="C97" s="34">
        <v>2.6801273178313862</v>
      </c>
      <c r="D97" s="34">
        <v>0.3757360688357812</v>
      </c>
      <c r="E97" s="64">
        <f>(C97+C96)*0.5*2</f>
        <v>5.634662953163911</v>
      </c>
      <c r="F97" s="64">
        <f>((C97-D97)+(C96-D96))*0.5*2</f>
        <v>4.1848748136377623</v>
      </c>
      <c r="G97" s="64">
        <f>((C97+D97)+(C96+D96))*0.5*2</f>
        <v>7.0844510926900597</v>
      </c>
      <c r="H97" s="65"/>
      <c r="I97" s="63">
        <v>4</v>
      </c>
      <c r="J97" s="42">
        <v>1.6652681842042001</v>
      </c>
      <c r="K97" s="32">
        <v>0.35687195024397911</v>
      </c>
      <c r="L97" s="64">
        <f>(J97+J96)*0.5*2</f>
        <v>6.8240558313736361</v>
      </c>
      <c r="M97" s="64">
        <f>((J97-K97)+(J96-K96))*0.5*2</f>
        <v>5.6591653845421961</v>
      </c>
      <c r="N97" s="64">
        <f>((J97+K97)+(J96+K96))*0.5*2</f>
        <v>7.9889462782050753</v>
      </c>
      <c r="O97" s="65"/>
      <c r="P97" s="63">
        <v>4</v>
      </c>
      <c r="Q97" s="34">
        <v>5.2045571401971973</v>
      </c>
      <c r="R97" s="34">
        <v>0.96901442746422084</v>
      </c>
      <c r="S97" s="64">
        <f>(Q97+Q96)*0.5*2</f>
        <v>11.242271374763167</v>
      </c>
      <c r="T97" s="64">
        <f>((Q97-R97)+(Q96-R96))*0.5*2</f>
        <v>8.7862223059762528</v>
      </c>
      <c r="U97" s="64">
        <f>((Q97+R97)+(Q96+R96))*0.5*2</f>
        <v>13.698320443550081</v>
      </c>
      <c r="V97" s="65"/>
      <c r="W97" s="63">
        <v>4</v>
      </c>
      <c r="X97" s="42">
        <v>2.9034201088025657</v>
      </c>
      <c r="Y97" s="32">
        <v>0.16335191348610656</v>
      </c>
      <c r="Z97" s="64">
        <f>(X97+X96)*0.5*2</f>
        <v>4.3043373117763668</v>
      </c>
      <c r="AA97" s="64">
        <f>((X97-Y97)+(X96-Y96))*0.5*2</f>
        <v>3.9703062716220043</v>
      </c>
      <c r="AB97" s="64">
        <f>((X97+Y97)+(X96+Y96))*0.5*2</f>
        <v>4.6383683519307297</v>
      </c>
      <c r="AC97" s="65"/>
      <c r="AD97" s="63">
        <v>4</v>
      </c>
      <c r="AE97" s="34">
        <v>24.97802934027591</v>
      </c>
      <c r="AF97" s="34">
        <v>6.5172747023874722</v>
      </c>
      <c r="AG97" s="64">
        <f>(AE97+AE96)*0.5*2</f>
        <v>35.928964180874317</v>
      </c>
      <c r="AH97" s="64">
        <f>((AE97-AF97)+(AE96-AF96))*0.5*2</f>
        <v>28.862730867643258</v>
      </c>
      <c r="AI97" s="64">
        <f>((AE97+AF97)+(AE96+AF96))*0.5*2</f>
        <v>42.995197494105376</v>
      </c>
      <c r="AJ97" s="65"/>
      <c r="AK97" s="63">
        <v>4</v>
      </c>
      <c r="AL97" s="42">
        <v>26.441510572058512</v>
      </c>
      <c r="AM97" s="32">
        <v>11.846955127291414</v>
      </c>
      <c r="AN97" s="64">
        <f>(AL97+AL96)*0.5*2</f>
        <v>41.686396173286298</v>
      </c>
      <c r="AO97" s="64">
        <f>((AL97-AM97)+(AL96-AM96))*0.5*2</f>
        <v>26.193471554607761</v>
      </c>
      <c r="AP97" s="64">
        <f>((AL97+AM97)+(AL96+AM96))*0.5*2</f>
        <v>57.179320791964827</v>
      </c>
      <c r="AQ97" s="65"/>
      <c r="AR97" s="63">
        <v>4</v>
      </c>
      <c r="AS97" s="34">
        <v>1.8865861093547274</v>
      </c>
      <c r="AT97" s="32">
        <v>0.34124049373463394</v>
      </c>
      <c r="AU97" s="64">
        <f>(AS97+AS96)*0.5*2</f>
        <v>2.9576499440909609</v>
      </c>
      <c r="AV97" s="64">
        <f>((AS97-AT97)+(AS96-AT96))*0.5*2</f>
        <v>2.1694793385993432</v>
      </c>
      <c r="AW97" s="64">
        <f>((AS97+AT97)+(AS96+AT96))*0.5*2</f>
        <v>3.7458205495825787</v>
      </c>
      <c r="AX97" s="65"/>
      <c r="AY97" s="63">
        <v>4</v>
      </c>
      <c r="AZ97" s="42">
        <v>2.1580346580292127</v>
      </c>
      <c r="BA97" s="32">
        <v>0.59769346253285904</v>
      </c>
      <c r="BB97" s="64">
        <f>(AZ97+AZ96)*0.5*2</f>
        <v>3.3157875448261391</v>
      </c>
      <c r="BC97" s="64">
        <f>((AZ97-BA97)+(AZ96-BA96))*0.5*2</f>
        <v>2.0573273919240354</v>
      </c>
      <c r="BD97" s="64">
        <f>((AZ97+BA97)+(AZ96+BA96))*0.5*2</f>
        <v>4.5742476977282429</v>
      </c>
      <c r="BE97" s="65"/>
      <c r="BF97" s="63">
        <v>4</v>
      </c>
      <c r="BG97" s="34">
        <v>1.4276441702729192</v>
      </c>
      <c r="BH97" s="34">
        <v>0.22800060093311275</v>
      </c>
      <c r="BI97" s="64">
        <f>(BG97+BG96)*0.5*2</f>
        <v>2.6160567156828618</v>
      </c>
      <c r="BJ97" s="64">
        <f>((BG97-BH97)+(BG96-BH96))*0.5*2</f>
        <v>2.1062378001072757</v>
      </c>
      <c r="BK97" s="64">
        <f>((BG97+BH97)+(BG96+BH96))*0.5*2</f>
        <v>3.1258756312584479</v>
      </c>
      <c r="BL97" s="65"/>
      <c r="BM97" s="63">
        <v>4</v>
      </c>
      <c r="BN97" s="42">
        <v>106.62531761284242</v>
      </c>
      <c r="BO97" s="32">
        <v>60.65352708743481</v>
      </c>
      <c r="BP97" s="64">
        <f>(BN97+BN96)*0.5*2</f>
        <v>177.20297721354439</v>
      </c>
      <c r="BQ97" s="64">
        <f>((BN97-BO97)+(BN96-BO96))*0.5*2</f>
        <v>90.538836288871607</v>
      </c>
      <c r="BR97" s="64">
        <f>((BN97+BO97)+(BN96+BO96))*0.5*2</f>
        <v>263.86711813821717</v>
      </c>
      <c r="BS97" s="65"/>
    </row>
    <row r="98" spans="2:71" x14ac:dyDescent="0.25">
      <c r="B98" s="63">
        <v>6</v>
      </c>
      <c r="C98" s="34">
        <v>2.6268491122096851</v>
      </c>
      <c r="D98" s="34">
        <v>0.42332320963389031</v>
      </c>
      <c r="E98" s="64">
        <f>(C98+C97)*0.5*2</f>
        <v>5.3069764300410718</v>
      </c>
      <c r="F98" s="64">
        <f>((C98-D98)+(C97-D97))*0.5*2</f>
        <v>4.5079171515713998</v>
      </c>
      <c r="G98" s="64">
        <f>((C98+D98)+(C97+D97))*0.5*2</f>
        <v>6.1060357085107428</v>
      </c>
      <c r="H98" s="65"/>
      <c r="I98" s="63">
        <v>6</v>
      </c>
      <c r="J98" s="42">
        <v>1.3444796807972077</v>
      </c>
      <c r="K98" s="32">
        <v>0.34046389565860041</v>
      </c>
      <c r="L98" s="64">
        <f>(J98+J97)*0.5*2</f>
        <v>3.0097478650014078</v>
      </c>
      <c r="M98" s="64">
        <f>((J98-K98)+(J97-K97))*0.5*2</f>
        <v>2.3124120190988284</v>
      </c>
      <c r="N98" s="64">
        <f>((J98+K98)+(J97+K97))*0.5*2</f>
        <v>3.7070837109039871</v>
      </c>
      <c r="O98" s="65"/>
      <c r="P98" s="63">
        <v>6</v>
      </c>
      <c r="Q98" s="34">
        <v>2.5990223085934305</v>
      </c>
      <c r="R98" s="34">
        <v>0.33369255113730489</v>
      </c>
      <c r="S98" s="64">
        <f>(Q98+Q97)*0.5*2</f>
        <v>7.8035794487906278</v>
      </c>
      <c r="T98" s="64">
        <f>((Q98-R98)+(Q97-R97))*0.5*2</f>
        <v>6.5008724701891021</v>
      </c>
      <c r="U98" s="64">
        <f>((Q98+R98)+(Q97+R97))*0.5*2</f>
        <v>9.1062864273921527</v>
      </c>
      <c r="V98" s="65"/>
      <c r="W98" s="63">
        <v>6</v>
      </c>
      <c r="X98" s="42">
        <v>2.5962305788473024</v>
      </c>
      <c r="Y98" s="32">
        <v>0.27026633562151064</v>
      </c>
      <c r="Z98" s="64">
        <f>(X98+X97)*0.5*2</f>
        <v>5.4996506876498685</v>
      </c>
      <c r="AA98" s="64">
        <f>((X98-Y98)+(X97-Y97))*0.5*2</f>
        <v>5.0660324385422513</v>
      </c>
      <c r="AB98" s="64">
        <f>((X98+Y98)+(X97+Y97))*0.5*2</f>
        <v>5.9332689367574858</v>
      </c>
      <c r="AC98" s="65"/>
      <c r="AD98" s="63">
        <v>6</v>
      </c>
      <c r="AE98" s="34">
        <v>19.12225942541108</v>
      </c>
      <c r="AF98" s="34">
        <v>6.8736860971250966</v>
      </c>
      <c r="AG98" s="64">
        <f>(AE98+AE97)*0.5*2</f>
        <v>44.10028876568699</v>
      </c>
      <c r="AH98" s="64">
        <f>((AE98-AF98)+(AE97-AF97))*0.5*2</f>
        <v>30.709327966174421</v>
      </c>
      <c r="AI98" s="64">
        <f>((AE98+AF98)+(AE97+AF97))*0.5*2</f>
        <v>57.491249565199553</v>
      </c>
      <c r="AJ98" s="65"/>
      <c r="AK98" s="63">
        <v>6</v>
      </c>
      <c r="AL98" s="42">
        <v>23.785585014392101</v>
      </c>
      <c r="AM98" s="32">
        <v>2.7269125053366063</v>
      </c>
      <c r="AN98" s="64">
        <f>(AL98+AL97)*0.5*2</f>
        <v>50.227095586450616</v>
      </c>
      <c r="AO98" s="64">
        <f>((AL98-AM98)+(AL97-AM97))*0.5*2</f>
        <v>35.653227953822594</v>
      </c>
      <c r="AP98" s="64">
        <f>((AL98+AM98)+(AL97+AM97))*0.5*2</f>
        <v>64.800963219078639</v>
      </c>
      <c r="AQ98" s="65"/>
      <c r="AR98" s="63">
        <v>6</v>
      </c>
      <c r="AS98" s="34">
        <v>1.9461794461884172</v>
      </c>
      <c r="AT98" s="32">
        <v>0.66818434351633171</v>
      </c>
      <c r="AU98" s="64">
        <f>(AS98+AS97)*0.5*2</f>
        <v>3.8327655555431446</v>
      </c>
      <c r="AV98" s="64">
        <f>((AS98-AT98)+(AS97-AT97))*0.5*2</f>
        <v>2.8233407182921786</v>
      </c>
      <c r="AW98" s="64">
        <f>((AS98+AT98)+(AS97+AT97))*0.5*2</f>
        <v>4.8421903927941106</v>
      </c>
      <c r="AX98" s="65"/>
      <c r="AY98" s="63">
        <v>6</v>
      </c>
      <c r="AZ98" s="42">
        <v>1.8561412456924813</v>
      </c>
      <c r="BA98" s="32">
        <v>0.67310333348755846</v>
      </c>
      <c r="BB98" s="64">
        <f>(AZ98+AZ97)*0.5*2</f>
        <v>4.0141759037216938</v>
      </c>
      <c r="BC98" s="64">
        <f>((AZ98-BA98)+(AZ97-BA97))*0.5*2</f>
        <v>2.7433791077012764</v>
      </c>
      <c r="BD98" s="64">
        <f>((AZ98+BA98)+(AZ97+BA97))*0.5*2</f>
        <v>5.2849726997421111</v>
      </c>
      <c r="BE98" s="65"/>
      <c r="BF98" s="63">
        <v>6</v>
      </c>
      <c r="BG98" s="34">
        <v>0.91636220348976427</v>
      </c>
      <c r="BH98" s="34">
        <v>8.5224695205336154E-2</v>
      </c>
      <c r="BI98" s="64">
        <f>(BG98+BG97)*0.5*2</f>
        <v>2.3440063737626833</v>
      </c>
      <c r="BJ98" s="64">
        <f>((BG98-BH98)+(BG97-BH97))*0.5*2</f>
        <v>2.0307810776242343</v>
      </c>
      <c r="BK98" s="64">
        <f>((BG98+BH98)+(BG97+BH97))*0.5*2</f>
        <v>2.6572316699011322</v>
      </c>
      <c r="BL98" s="65"/>
      <c r="BM98" s="63">
        <v>6</v>
      </c>
      <c r="BN98" s="42">
        <v>76.186197070932892</v>
      </c>
      <c r="BO98" s="32">
        <v>12.109400133900042</v>
      </c>
      <c r="BP98" s="64">
        <f>(BN98+BN97)*0.5*2</f>
        <v>182.81151468377533</v>
      </c>
      <c r="BQ98" s="64">
        <f>((BN98-BO98)+(BN97-BO97))*0.5*2</f>
        <v>110.04858746244047</v>
      </c>
      <c r="BR98" s="64">
        <f>((BN98+BO98)+(BN97+BO97))*0.5*2</f>
        <v>255.57444190511018</v>
      </c>
      <c r="BS98" s="65"/>
    </row>
    <row r="99" spans="2:71" x14ac:dyDescent="0.25">
      <c r="B99" s="28"/>
      <c r="C99" s="66"/>
      <c r="D99" s="67" t="s">
        <v>39</v>
      </c>
      <c r="E99" s="67">
        <f>SUM(E95:E98)</f>
        <v>13.876554135914242</v>
      </c>
      <c r="F99" s="67">
        <f t="shared" ref="F99:G99" si="47">SUM(F95:F98)</f>
        <v>10.792546452045727</v>
      </c>
      <c r="G99" s="67">
        <f t="shared" si="47"/>
        <v>16.960561819782757</v>
      </c>
      <c r="H99" s="68">
        <f>E99-F99</f>
        <v>3.0840076838685153</v>
      </c>
      <c r="I99" s="28"/>
      <c r="J99" s="66"/>
      <c r="K99" s="67" t="s">
        <v>39</v>
      </c>
      <c r="L99" s="67">
        <f>SUM(L95:L98)</f>
        <v>14.431974307058228</v>
      </c>
      <c r="M99" s="67">
        <f t="shared" ref="M99:N99" si="48">SUM(M95:M98)</f>
        <v>11.824361792607821</v>
      </c>
      <c r="N99" s="67">
        <f t="shared" si="48"/>
        <v>17.039586821508635</v>
      </c>
      <c r="O99" s="68">
        <f>L99-M99</f>
        <v>2.6076125144504072</v>
      </c>
      <c r="P99" s="28"/>
      <c r="Q99" s="66"/>
      <c r="R99" s="67" t="s">
        <v>39</v>
      </c>
      <c r="S99" s="67">
        <f>SUM(S95:S98)</f>
        <v>24.124224668946745</v>
      </c>
      <c r="T99" s="67">
        <f t="shared" ref="T99:U99" si="49">SUM(T95:T98)</f>
        <v>19.3028607413689</v>
      </c>
      <c r="U99" s="67">
        <f t="shared" si="49"/>
        <v>28.94558859652459</v>
      </c>
      <c r="V99" s="68">
        <f>S99-T99</f>
        <v>4.8213639275778455</v>
      </c>
      <c r="W99" s="28"/>
      <c r="X99" s="66"/>
      <c r="Y99" s="67" t="s">
        <v>39</v>
      </c>
      <c r="Z99" s="67">
        <f>SUM(Z95:Z98)</f>
        <v>11.967512047113194</v>
      </c>
      <c r="AA99" s="67">
        <f t="shared" ref="AA99:AB99" si="50">SUM(AA95:AA98)</f>
        <v>10.993003066247869</v>
      </c>
      <c r="AB99" s="67">
        <f t="shared" si="50"/>
        <v>12.942021027978519</v>
      </c>
      <c r="AC99" s="68">
        <f>Z99-AA99</f>
        <v>0.97450898086532511</v>
      </c>
      <c r="AD99" s="28"/>
      <c r="AE99" s="66"/>
      <c r="AF99" s="67" t="s">
        <v>39</v>
      </c>
      <c r="AG99" s="67">
        <f>SUM(AG95:AG98)</f>
        <v>87.925521408113994</v>
      </c>
      <c r="AH99" s="67">
        <f t="shared" ref="AH99:AI99" si="51">SUM(AH95:AH98)</f>
        <v>66.8684344102914</v>
      </c>
      <c r="AI99" s="67">
        <f t="shared" si="51"/>
        <v>108.98260840593657</v>
      </c>
      <c r="AJ99" s="68">
        <f>AG99-AH99</f>
        <v>21.057086997822594</v>
      </c>
      <c r="AK99" s="28"/>
      <c r="AL99" s="66"/>
      <c r="AM99" s="67" t="s">
        <v>39</v>
      </c>
      <c r="AN99" s="67">
        <f>SUM(AN95:AN98)</f>
        <v>101.88040162185195</v>
      </c>
      <c r="AO99" s="67">
        <f t="shared" ref="AO99:AP99" si="52">SUM(AO95:AO98)</f>
        <v>69.726525960739224</v>
      </c>
      <c r="AP99" s="67">
        <f t="shared" si="52"/>
        <v>134.03427728296467</v>
      </c>
      <c r="AQ99" s="68">
        <f>AN99-AO99</f>
        <v>32.153875661112721</v>
      </c>
      <c r="AR99" s="28"/>
      <c r="AS99" s="66"/>
      <c r="AT99" s="67" t="s">
        <v>39</v>
      </c>
      <c r="AU99" s="67">
        <f>SUM(AU95:AU98)</f>
        <v>8.752322304363604</v>
      </c>
      <c r="AV99" s="67">
        <f t="shared" ref="AV99:AW99" si="53">SUM(AV95:AV98)</f>
        <v>6.2713160868640196</v>
      </c>
      <c r="AW99" s="67">
        <f t="shared" si="53"/>
        <v>11.233328521863188</v>
      </c>
      <c r="AX99" s="68">
        <f>AU99-AV99</f>
        <v>2.4810062174995844</v>
      </c>
      <c r="AY99" s="28"/>
      <c r="AZ99" s="66"/>
      <c r="BA99" s="67" t="s">
        <v>39</v>
      </c>
      <c r="BB99" s="67">
        <f>SUM(BB95:BB98)</f>
        <v>9.5278577660710795</v>
      </c>
      <c r="BC99" s="67">
        <f t="shared" ref="BC99:BD99" si="54">SUM(BC95:BC98)</f>
        <v>6.3760167412110471</v>
      </c>
      <c r="BD99" s="67">
        <f t="shared" si="54"/>
        <v>12.679698790931115</v>
      </c>
      <c r="BE99" s="68">
        <f>BB99-BC99</f>
        <v>3.1518410248600324</v>
      </c>
      <c r="BF99" s="28"/>
      <c r="BG99" s="66"/>
      <c r="BH99" s="67" t="s">
        <v>39</v>
      </c>
      <c r="BI99" s="67">
        <f>SUM(BI95:BI98)</f>
        <v>7.129840154972765</v>
      </c>
      <c r="BJ99" s="67">
        <f t="shared" ref="BJ99:BK99" si="55">SUM(BJ95:BJ98)</f>
        <v>6.0015264083814337</v>
      </c>
      <c r="BK99" s="67">
        <f t="shared" si="55"/>
        <v>8.2581539015640963</v>
      </c>
      <c r="BL99" s="68">
        <f>BI99-BJ99</f>
        <v>1.1283137465913313</v>
      </c>
      <c r="BM99" s="28"/>
      <c r="BN99" s="66"/>
      <c r="BO99" s="67" t="s">
        <v>39</v>
      </c>
      <c r="BP99" s="67">
        <f>SUM(BP95:BP98)</f>
        <v>410.06406011205638</v>
      </c>
      <c r="BQ99" s="67">
        <f t="shared" ref="BQ99:BR99" si="56">SUM(BQ95:BQ98)</f>
        <v>234.91818000577769</v>
      </c>
      <c r="BR99" s="67">
        <f t="shared" si="56"/>
        <v>585.20994021833508</v>
      </c>
      <c r="BS99" s="68">
        <f>BP99-BQ99</f>
        <v>175.1458801062787</v>
      </c>
    </row>
    <row r="101" spans="2:71" x14ac:dyDescent="0.25">
      <c r="B101" t="s">
        <v>40</v>
      </c>
      <c r="C101" s="20" t="s">
        <v>34</v>
      </c>
      <c r="D101" s="20" t="s">
        <v>37</v>
      </c>
      <c r="E101" s="20" t="s">
        <v>35</v>
      </c>
      <c r="F101" s="20" t="s">
        <v>36</v>
      </c>
      <c r="H101" s="69"/>
      <c r="I101" s="69"/>
      <c r="J101" s="69"/>
    </row>
    <row r="102" spans="2:71" x14ac:dyDescent="0.25">
      <c r="B102" t="s">
        <v>1</v>
      </c>
      <c r="C102" s="69">
        <v>13.876554135914242</v>
      </c>
      <c r="D102" s="71">
        <v>3.0840076838685153</v>
      </c>
      <c r="E102" s="70">
        <v>10.792546452045727</v>
      </c>
      <c r="F102" s="71">
        <v>16.960561819782757</v>
      </c>
      <c r="H102" s="71"/>
    </row>
    <row r="103" spans="2:71" x14ac:dyDescent="0.25">
      <c r="B103" t="s">
        <v>2</v>
      </c>
      <c r="C103">
        <v>14.431974307058228</v>
      </c>
      <c r="D103">
        <v>2.6076125144504072</v>
      </c>
      <c r="E103">
        <v>11.824361792607821</v>
      </c>
      <c r="F103">
        <v>17.039586821508635</v>
      </c>
    </row>
    <row r="104" spans="2:71" x14ac:dyDescent="0.25">
      <c r="B104" t="s">
        <v>3</v>
      </c>
      <c r="C104">
        <v>24.124224668946745</v>
      </c>
      <c r="D104">
        <v>4.8213639275778455</v>
      </c>
      <c r="E104">
        <v>19.3028607413689</v>
      </c>
      <c r="F104">
        <v>28.94558859652459</v>
      </c>
    </row>
    <row r="105" spans="2:71" x14ac:dyDescent="0.25">
      <c r="B105" t="s">
        <v>4</v>
      </c>
      <c r="C105">
        <v>11.967512047113194</v>
      </c>
      <c r="D105">
        <v>0.97450898086532511</v>
      </c>
      <c r="E105">
        <v>10.993003066247869</v>
      </c>
      <c r="F105">
        <v>12.942021027978519</v>
      </c>
    </row>
    <row r="106" spans="2:71" x14ac:dyDescent="0.25">
      <c r="B106" t="s">
        <v>18</v>
      </c>
      <c r="C106">
        <v>87.925521408113994</v>
      </c>
      <c r="D106">
        <v>21.057086997822594</v>
      </c>
      <c r="E106">
        <v>66.8684344102914</v>
      </c>
      <c r="F106">
        <v>108.98260840593657</v>
      </c>
    </row>
    <row r="107" spans="2:71" x14ac:dyDescent="0.25">
      <c r="B107" t="s">
        <v>19</v>
      </c>
      <c r="C107">
        <v>101.88040162185195</v>
      </c>
      <c r="D107">
        <v>32.153875661112721</v>
      </c>
      <c r="E107">
        <v>69.726525960739224</v>
      </c>
      <c r="F107">
        <v>134.03427728296467</v>
      </c>
    </row>
    <row r="108" spans="2:71" x14ac:dyDescent="0.25">
      <c r="B108" t="s">
        <v>20</v>
      </c>
      <c r="C108">
        <v>8.752322304363604</v>
      </c>
      <c r="D108">
        <v>2.4810062174995844</v>
      </c>
      <c r="E108">
        <v>6.2713160868640196</v>
      </c>
      <c r="F108">
        <v>11.233328521863188</v>
      </c>
    </row>
    <row r="109" spans="2:71" x14ac:dyDescent="0.25">
      <c r="B109" t="s">
        <v>21</v>
      </c>
      <c r="C109">
        <v>9.5278577660710795</v>
      </c>
      <c r="D109">
        <v>3.1518410248600324</v>
      </c>
      <c r="E109">
        <v>6.3760167412110471</v>
      </c>
      <c r="F109">
        <v>12.679698790931115</v>
      </c>
    </row>
    <row r="110" spans="2:71" x14ac:dyDescent="0.25">
      <c r="B110" t="s">
        <v>38</v>
      </c>
      <c r="C110">
        <v>7.129840154972765</v>
      </c>
      <c r="D110">
        <v>1.1283137465913313</v>
      </c>
      <c r="E110">
        <v>6.0015264083814337</v>
      </c>
      <c r="F110">
        <v>8.2581539015640963</v>
      </c>
    </row>
    <row r="111" spans="2:71" x14ac:dyDescent="0.25">
      <c r="B111" t="s">
        <v>23</v>
      </c>
      <c r="C111">
        <v>410.06406011205638</v>
      </c>
      <c r="D111">
        <v>175.1458801062787</v>
      </c>
      <c r="E111">
        <v>234.91818000577769</v>
      </c>
      <c r="F111">
        <v>585.20994021833508</v>
      </c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4"/>
  <sheetViews>
    <sheetView topLeftCell="A70" zoomScale="85" zoomScaleNormal="85" zoomScalePageLayoutView="85" workbookViewId="0">
      <selection activeCell="H105" sqref="H105:H114"/>
    </sheetView>
  </sheetViews>
  <sheetFormatPr defaultColWidth="8.85546875" defaultRowHeight="15" x14ac:dyDescent="0.25"/>
  <cols>
    <col min="1" max="14" width="8.85546875" style="20"/>
    <col min="15" max="15" width="11.28515625" style="20" bestFit="1" customWidth="1"/>
    <col min="16" max="22" width="8.85546875" style="20"/>
    <col min="23" max="24" width="10.85546875" style="20" customWidth="1"/>
    <col min="25" max="42" width="8.85546875" style="20"/>
    <col min="43" max="43" width="11.28515625" style="20" bestFit="1" customWidth="1"/>
    <col min="44" max="52" width="8.85546875" style="20"/>
    <col min="53" max="54" width="9" style="20" bestFit="1" customWidth="1"/>
    <col min="55" max="57" width="12.28515625" style="20" bestFit="1" customWidth="1"/>
    <col min="58" max="63" width="8.85546875" style="20"/>
    <col min="64" max="64" width="12.28515625" style="20" bestFit="1" customWidth="1"/>
    <col min="65" max="66" width="8.85546875" style="20"/>
    <col min="67" max="67" width="11" style="20" customWidth="1"/>
    <col min="68" max="73" width="8.85546875" style="20"/>
    <col min="74" max="74" width="11" style="20" customWidth="1"/>
    <col min="75" max="76" width="8.85546875" style="20"/>
    <col min="77" max="78" width="12.28515625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12">
        <f>R4-$E4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12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12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18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R5-$E5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18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1.0623233943402519</v>
      </c>
      <c r="J7" s="5">
        <f>((H7/G7)^2+(H19/G19)^2)^0.5*I7</f>
        <v>0.10146078794855728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3.2802211840428424</v>
      </c>
      <c r="Q7" s="5">
        <f>((O7/N7)^2+(O19/N19)^2)^0.5*P7</f>
        <v>0.59357142935179918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6.8079810345377654</v>
      </c>
      <c r="X7" s="5">
        <f>((V7/U7)^2+(V19/U19)^2)^0.5*W7</f>
        <v>1.2294020875642793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5.2734039301494686</v>
      </c>
      <c r="AE7" s="5">
        <f>((AC7/AB7)^2+(AC19/AB19)^2)^0.5*AD7</f>
        <v>0.82963273793297632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8.6727555744196287</v>
      </c>
      <c r="AL7" s="5">
        <f>((AJ7/AI7)^2+(AJ19/AI19)^2)^0.5*AK7</f>
        <v>1.7844790019147729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1.0431509429292449</v>
      </c>
      <c r="AS7" s="5">
        <f>((AQ7/AP7)^2+(AQ19/AP19)^2)^0.5*AR7</f>
        <v>7.596285360825511E-2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5.7919146130369485</v>
      </c>
      <c r="AZ7" s="5">
        <f>((AX7/AW7)^2+(AX19/AW19)^2)^0.5*AY7</f>
        <v>0.76219032925539743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0.87616725060115552</v>
      </c>
      <c r="BG7" s="5">
        <f>((BE7/BD7)^2+(BE19/BD19)^2)^0.5*BF7</f>
        <v>0.22230920927405054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1.4102186588376631</v>
      </c>
      <c r="BN7" s="5">
        <f>((BL7/BK7)^2+(BL19/BK19)^2)^0.5*BM7</f>
        <v>0.37985593482830216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1.0311921356159248</v>
      </c>
      <c r="BU7" s="5">
        <f>((BS7/BR7)^2+(BS19/BR19)^2)^0.5*BT7</f>
        <v>0.12946251900370417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75.802213079913372</v>
      </c>
      <c r="CB7" s="5">
        <f>((BZ7/BY7)^2+(BZ19/BY19)^2)^0.5*CA7</f>
        <v>19.643246789972157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10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10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10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1.1144521173467015</v>
      </c>
      <c r="J10" s="5">
        <f>((H10/G10)^2+(H22/G22)^2)^0.5*I10</f>
        <v>0.23636618659692976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6.745940538978207</v>
      </c>
      <c r="Q10" s="5">
        <f>((O10/N10)^2+(O22/N22)^2)^0.5*P10</f>
        <v>2.5987316379789234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AVERAGE(T10,T12)</f>
        <v>1.0819007681294448E-3</v>
      </c>
      <c r="V10" s="8">
        <f>STDEV(T10,T12)</f>
        <v>1.5851054046764376E-4</v>
      </c>
      <c r="W10" s="6">
        <f>U22/U10</f>
        <v>7.3865065554151723</v>
      </c>
      <c r="X10" s="5">
        <f>((V10/U10)^2+(V22/U22)^2)^0.5*W10</f>
        <v>1.2118735575706403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AVERAGE(AA10,AA12)</f>
        <v>2.0153277907423682E-3</v>
      </c>
      <c r="AC10" s="8">
        <f>STDEV(AA10,AA12)</f>
        <v>4.119582909718017E-4</v>
      </c>
      <c r="AD10" s="6">
        <f>AB22/AB10</f>
        <v>10.931419715820727</v>
      </c>
      <c r="AE10" s="5">
        <f>((AC10/AB10)^2+(AC22/AB22)^2)^0.5*AD10</f>
        <v>2.9585817322171892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38.04069472542777</v>
      </c>
      <c r="AL10" s="5">
        <f>((AJ10/AI10)^2+(AJ22/AI22)^2)^0.5*AK10</f>
        <v>7.6993045582305468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3.2902306161806192</v>
      </c>
      <c r="AS10" s="5">
        <f>((AQ10/AP10)^2+(AQ22/AP22)^2)^0.5*AR10</f>
        <v>0.46328389294734684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35.37223704232045</v>
      </c>
      <c r="AZ10" s="5">
        <f>((AX10/AW10)^2+(AX22/AW22)^2)^0.5*AY10</f>
        <v>7.4752786368414821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1.377241719630578</v>
      </c>
      <c r="BG10" s="5">
        <f>((BE10/BD10)^2+(BE22/BD22)^2)^0.5*BF10</f>
        <v>0.35282815333448042</v>
      </c>
      <c r="BH10" s="7">
        <v>34.4</v>
      </c>
      <c r="BI10" s="8">
        <f t="shared" si="18"/>
        <v>17.25</v>
      </c>
      <c r="BJ10" s="8">
        <f t="shared" si="9"/>
        <v>6.4155305118844177E-6</v>
      </c>
      <c r="BK10" s="8">
        <f>AVERAGE(BJ10:BJ12)</f>
        <v>4.2128527841780444E-6</v>
      </c>
      <c r="BL10" s="8">
        <f>STDEV(BJ10:BJ12)</f>
        <v>1.9112558932656344E-6</v>
      </c>
      <c r="BM10" s="6">
        <f>BK22/BK10</f>
        <v>2.7786167261649073</v>
      </c>
      <c r="BN10" s="5">
        <f>((BL10/BK10)^2+(BL22/BK22)^2)^0.5*BM10</f>
        <v>1.75568588930169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1.718134667775006</v>
      </c>
      <c r="BU10" s="5">
        <f>((BS10/BR10)^2+(BS22/BR22)^2)^0.5*BT10</f>
        <v>0.46293304148308245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343.85761569519224</v>
      </c>
      <c r="CB10" s="5">
        <f>((BZ10/BY10)^2+(BZ22/BY22)^2)^0.5*CA10</f>
        <v>99.446481360443926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55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55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0.96834591761864353</v>
      </c>
      <c r="J13" s="5">
        <f>((H13/G13)^2+(H25/G25)^2)^0.5*I13</f>
        <v>4.9216516198318488E-2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3.6418821940493764</v>
      </c>
      <c r="Q13" s="5">
        <f>((O13/N13)^2+(O25/N25)^2)^0.5*P13</f>
        <v>0.36490390309532778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2.2361166692277861</v>
      </c>
      <c r="X13" s="5">
        <f>((V13/U13)^2+(V25/U25)^2)^0.5*W13</f>
        <v>0.39531423399553778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7.7006755575637937</v>
      </c>
      <c r="AE13" s="5">
        <f>((AC13/AB13)^2+(AC25/AB25)^2)^0.5*AD13</f>
        <v>1.4857585012968133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AVERAGE(AH13:AH14)</f>
        <v>7.2860250390063147E-4</v>
      </c>
      <c r="AJ13" s="8">
        <f>STDEV(AH13:AH14)</f>
        <v>1.8025250812639688E-4</v>
      </c>
      <c r="AK13" s="6">
        <f>AI25/AI13</f>
        <v>66.794825649597783</v>
      </c>
      <c r="AL13" s="5">
        <f>((AJ13/AI13)^2+(AJ25/AI25)^2)^0.5*AK13</f>
        <v>18.00275910366841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5.3464126042735209</v>
      </c>
      <c r="AS13" s="5">
        <f>((AQ13/AP13)^2+(AQ25/AP25)^2)^0.5*AR13</f>
        <v>0.37072778525350175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AVERAGE(AV13:AV14)</f>
        <v>1.156944748404486E-2</v>
      </c>
      <c r="AX13" s="8">
        <f>STDEV(AV13:AV14)</f>
        <v>7.3666954109951938E-4</v>
      </c>
      <c r="AY13" s="6">
        <f>AW25/AW13</f>
        <v>76.054448644825172</v>
      </c>
      <c r="AZ13" s="5">
        <f>((AX13/AW13)^2+(AX25/AW25)^2)^0.5*AY13</f>
        <v>5.5006815136676819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2.0853763435400956</v>
      </c>
      <c r="BG13" s="5">
        <f>((BE13/BD13)^2+(BE25/BD25)^2)^0.5*BF13</f>
        <v>0.35408565382202439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10.698153869558048</v>
      </c>
      <c r="BN13" s="5">
        <f>((BL13/BK13)^2+(BL25/BK25)^2)^0.5*BM13</f>
        <v>2.3952199609514957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1.5727044121280458</v>
      </c>
      <c r="BU13" s="5">
        <f>((BS13/BR13)^2+(BS25/BR25)^2)^0.5*BT13</f>
        <v>0.20634282814138011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271.89873315844352</v>
      </c>
      <c r="CB13" s="5">
        <f>((BZ13/BY13)^2+(BZ25/BY25)^2)^0.5*CA13</f>
        <v>155.01171590169517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51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1.0342572290597525</v>
      </c>
      <c r="J16" s="5">
        <f>((H16/G16)^2+(H28/G28)^2)^0.5*I16</f>
        <v>0.14425614115744734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3.0727656080375776</v>
      </c>
      <c r="Q16" s="5">
        <f>((O16/N16)^2+(O28/N28)^2)^0.5*P16</f>
        <v>0.41064521330408588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0.79604952687929142</v>
      </c>
      <c r="X16" s="5">
        <f>((V16/U16)^2+(V28/U28)^2)^0.5*W16</f>
        <v>8.7116603100714229E-2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3.0162448865225278</v>
      </c>
      <c r="AE16" s="5">
        <f>((AC16/AB16)^2+(AC28/AB28)^2)^0.5*AD16</f>
        <v>0.22702076520876585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32.393115815523778</v>
      </c>
      <c r="AL16" s="5">
        <f>((AJ16/AI16)^2+(AJ28/AI28)^2)^0.5*AK16</f>
        <v>6.9472878564974696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5.2730604202908236</v>
      </c>
      <c r="AS16" s="5">
        <f>((AQ16/AP16)^2+(AQ28/AP28)^2)^0.5*AR16</f>
        <v>0.65185667617708454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43.156168635580499</v>
      </c>
      <c r="AZ16" s="5">
        <f>((AX16/AW16)^2+(AX28/AW28)^2)^0.5*AY16</f>
        <v>4.5764195802497083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2.1629219409160516</v>
      </c>
      <c r="BG16" s="5">
        <f>((BE16/BD16)^2+(BE28/BD28)^2)^0.5*BF16</f>
        <v>0.47590914794449807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12.620777505900907</v>
      </c>
      <c r="BN16" s="5">
        <f>((BL16/BK16)^2+(BL28/BK28)^2)^0.5*BM16</f>
        <v>4.2403235409824909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1.6595689289819462</v>
      </c>
      <c r="BU16" s="5">
        <f>((BS16/BR16)^2+(BS28/BR28)^2)^0.5*BT16</f>
        <v>6.9956843730538176E-2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540.61754123995252</v>
      </c>
      <c r="CB16" s="5">
        <f>((BZ16/BY16)^2+(BZ28/BY28)^2)^0.5*CA16</f>
        <v>98.047776315678689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7">
        <v>78</v>
      </c>
      <c r="C18" s="8" t="s">
        <v>16</v>
      </c>
      <c r="D18" s="4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10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10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10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11">
        <v>19</v>
      </c>
      <c r="C19" s="12" t="s">
        <v>13</v>
      </c>
      <c r="D19" s="13" t="s">
        <v>26</v>
      </c>
      <c r="E19" s="11">
        <v>17.5</v>
      </c>
      <c r="F19" s="12">
        <f t="shared" si="0"/>
        <v>5.3947966093944424E-6</v>
      </c>
      <c r="G19" s="12">
        <f>AVERAGE(F19:F21)</f>
        <v>5.6857125299324669E-6</v>
      </c>
      <c r="H19" s="12">
        <f>STDEV(F19:F21)</f>
        <v>4.096516966546134E-7</v>
      </c>
      <c r="I19" s="12"/>
      <c r="J19" s="13"/>
      <c r="K19" s="11">
        <v>25.53</v>
      </c>
      <c r="L19" s="12">
        <f t="shared" si="1"/>
        <v>8.0300000000000011</v>
      </c>
      <c r="M19" s="12">
        <f t="shared" si="2"/>
        <v>3.8258605374489312E-3</v>
      </c>
      <c r="N19" s="12">
        <f>AVERAGE(M19:M21)</f>
        <v>3.5775276153022159E-3</v>
      </c>
      <c r="O19" s="12">
        <f>STDEV(M19:M21)</f>
        <v>2.8783194001411603E-4</v>
      </c>
      <c r="P19" s="12"/>
      <c r="Q19" s="13"/>
      <c r="R19" s="11">
        <v>23.37</v>
      </c>
      <c r="S19" s="12">
        <f t="shared" si="12"/>
        <v>5.870000000000001</v>
      </c>
      <c r="T19" s="12">
        <f t="shared" si="3"/>
        <v>1.7098339082199047E-2</v>
      </c>
      <c r="U19" s="12">
        <f>AVERAGE(T19:T21)</f>
        <v>1.8884727620322013E-2</v>
      </c>
      <c r="V19" s="12">
        <f>STDEV(T19:T21)</f>
        <v>1.5531197966032555E-3</v>
      </c>
      <c r="W19" s="12"/>
      <c r="X19" s="13"/>
      <c r="Y19" s="11">
        <v>23.12</v>
      </c>
      <c r="Z19" s="12">
        <f t="shared" si="13"/>
        <v>5.620000000000001</v>
      </c>
      <c r="AA19" s="12">
        <f t="shared" si="4"/>
        <v>2.0333466491280199E-2</v>
      </c>
      <c r="AB19" s="12">
        <f>AVERAGE(AA19:AA21)</f>
        <v>2.0811842383727672E-2</v>
      </c>
      <c r="AC19" s="12">
        <f>STDEV(AA19:AA21)</f>
        <v>4.3923002650552242E-4</v>
      </c>
      <c r="AD19" s="12"/>
      <c r="AE19" s="13"/>
      <c r="AF19" s="11">
        <v>23.86</v>
      </c>
      <c r="AG19" s="12">
        <f t="shared" si="14"/>
        <v>6.3599999999999994</v>
      </c>
      <c r="AH19" s="12">
        <f t="shared" si="5"/>
        <v>1.2174446557195316E-2</v>
      </c>
      <c r="AI19" s="12">
        <f>AVERAGE(AH19:AH21)</f>
        <v>1.0936304463164936E-2</v>
      </c>
      <c r="AJ19" s="12">
        <f>STDEV(AH19:AH21)</f>
        <v>1.6702398388911324E-3</v>
      </c>
      <c r="AK19" s="12"/>
      <c r="AL19" s="13"/>
      <c r="AM19" s="11">
        <v>27.29</v>
      </c>
      <c r="AN19" s="12">
        <f t="shared" si="15"/>
        <v>9.7899999999999991</v>
      </c>
      <c r="AO19" s="12">
        <f t="shared" si="6"/>
        <v>1.1295783045950085E-3</v>
      </c>
      <c r="AP19" s="12">
        <f>AVERAGE(AO19:AO21)</f>
        <v>1.1270135046361218E-3</v>
      </c>
      <c r="AQ19" s="12">
        <f>STDEV(AO19:AO21)</f>
        <v>1.1912941009554159E-5</v>
      </c>
      <c r="AR19" s="12"/>
      <c r="AS19" s="13"/>
      <c r="AT19" s="11">
        <v>21.03</v>
      </c>
      <c r="AU19" s="12">
        <f t="shared" si="16"/>
        <v>3.5300000000000011</v>
      </c>
      <c r="AV19" s="12">
        <f t="shared" si="7"/>
        <v>8.6569341756932733E-2</v>
      </c>
      <c r="AW19" s="12">
        <f>AVERAGE(AV19:AV21)</f>
        <v>8.7657512365126741E-2</v>
      </c>
      <c r="AX19" s="12">
        <f>STDEV(AV19:AV21)</f>
        <v>4.6770500591915252E-3</v>
      </c>
      <c r="AY19" s="12"/>
      <c r="AZ19" s="13"/>
      <c r="BA19" s="11">
        <v>32.06</v>
      </c>
      <c r="BB19" s="12">
        <f t="shared" si="17"/>
        <v>14.560000000000002</v>
      </c>
      <c r="BC19" s="12">
        <f t="shared" si="8"/>
        <v>4.1400278547597331E-5</v>
      </c>
      <c r="BD19" s="12">
        <f>AVERAGE(BC19:BC21)</f>
        <v>4.6678777743282858E-5</v>
      </c>
      <c r="BE19" s="12">
        <f>STDEV(BC19:BC21)</f>
        <v>8.8944120807486303E-6</v>
      </c>
      <c r="BF19" s="12"/>
      <c r="BG19" s="13"/>
      <c r="BH19" s="11">
        <v>36</v>
      </c>
      <c r="BI19" s="12">
        <f t="shared" si="18"/>
        <v>18.5</v>
      </c>
      <c r="BJ19" s="12">
        <f t="shared" si="9"/>
        <v>2.6973983046972208E-6</v>
      </c>
      <c r="BK19" s="12">
        <f>AVERAGE(BJ19:BJ21)</f>
        <v>2.9040474146457295E-6</v>
      </c>
      <c r="BL19" s="12">
        <f>STDEV(BJ19:BJ21)</f>
        <v>7.7573310337870362E-7</v>
      </c>
      <c r="BM19" s="12"/>
      <c r="BN19" s="13"/>
      <c r="BO19" s="11">
        <v>26.91</v>
      </c>
      <c r="BP19" s="12">
        <f t="shared" si="19"/>
        <v>9.41</v>
      </c>
      <c r="BQ19" s="12">
        <f t="shared" si="10"/>
        <v>1.46996752676862E-3</v>
      </c>
      <c r="BR19" s="12">
        <f>AVERAGE(BQ19:BQ21)</f>
        <v>1.6359227999939135E-3</v>
      </c>
      <c r="BS19" s="12">
        <f>STDEV(BQ19:BQ21)</f>
        <v>1.5339035457981567E-4</v>
      </c>
      <c r="BT19" s="12"/>
      <c r="BU19" s="13"/>
      <c r="BV19" s="11">
        <v>39.03</v>
      </c>
      <c r="BW19" s="12">
        <f t="shared" ref="BW19:BW36" si="21">BV19-$E19</f>
        <v>21.53</v>
      </c>
      <c r="BX19" s="12">
        <f t="shared" ref="BX19:BX36" si="22">2^-BW19</f>
        <v>3.3023583128712738E-7</v>
      </c>
      <c r="BY19" s="12">
        <f>AVERAGE(BX19:BX21)</f>
        <v>4.0291350285850632E-7</v>
      </c>
      <c r="BZ19" s="12">
        <f>STDEV(BX19:BX21)</f>
        <v>9.8189782080495127E-8</v>
      </c>
      <c r="CA19" s="12"/>
      <c r="CB19" s="13"/>
    </row>
    <row r="20" spans="2:80" x14ac:dyDescent="0.25">
      <c r="B20" s="7">
        <v>20</v>
      </c>
      <c r="C20" s="8" t="s">
        <v>13</v>
      </c>
      <c r="D20" s="4" t="s">
        <v>26</v>
      </c>
      <c r="E20" s="7">
        <v>17.309999999999999</v>
      </c>
      <c r="F20" s="8">
        <f t="shared" si="0"/>
        <v>6.15418822648718E-6</v>
      </c>
      <c r="G20" s="8"/>
      <c r="H20" s="8"/>
      <c r="I20" s="8"/>
      <c r="J20" s="4"/>
      <c r="K20" s="7">
        <v>25.57</v>
      </c>
      <c r="L20" s="8">
        <f t="shared" si="1"/>
        <v>8.2600000000000016</v>
      </c>
      <c r="M20" s="8">
        <f t="shared" si="2"/>
        <v>3.262062185267066E-3</v>
      </c>
      <c r="N20" s="8"/>
      <c r="O20" s="8"/>
      <c r="P20" s="8"/>
      <c r="Q20" s="4"/>
      <c r="R20" s="7">
        <v>22.98</v>
      </c>
      <c r="S20" s="8">
        <f t="shared" si="12"/>
        <v>5.6700000000000017</v>
      </c>
      <c r="T20" s="8">
        <f t="shared" si="3"/>
        <v>1.9640833976903548E-2</v>
      </c>
      <c r="U20" s="8"/>
      <c r="V20" s="8"/>
      <c r="W20" s="8"/>
      <c r="X20" s="4"/>
      <c r="Y20" s="7">
        <v>22.87</v>
      </c>
      <c r="Z20" s="8">
        <f t="shared" si="13"/>
        <v>5.5600000000000023</v>
      </c>
      <c r="AA20" s="8">
        <f t="shared" si="4"/>
        <v>2.119694261636984E-2</v>
      </c>
      <c r="AB20" s="8"/>
      <c r="AC20" s="8"/>
      <c r="AD20" s="8"/>
      <c r="AE20" s="4"/>
      <c r="AF20" s="7">
        <v>24.1</v>
      </c>
      <c r="AG20" s="8">
        <f t="shared" si="14"/>
        <v>6.7900000000000027</v>
      </c>
      <c r="AH20" s="8">
        <f t="shared" si="5"/>
        <v>9.0366264367600403E-3</v>
      </c>
      <c r="AI20" s="8"/>
      <c r="AJ20" s="8"/>
      <c r="AK20" s="8"/>
      <c r="AL20" s="4"/>
      <c r="AM20" s="7">
        <v>27.09</v>
      </c>
      <c r="AN20" s="8">
        <f t="shared" si="15"/>
        <v>9.7800000000000011</v>
      </c>
      <c r="AO20" s="8">
        <f t="shared" si="6"/>
        <v>1.137435143035601E-3</v>
      </c>
      <c r="AP20" s="8"/>
      <c r="AQ20" s="8"/>
      <c r="AR20" s="8"/>
      <c r="AS20" s="4"/>
      <c r="AT20" s="7">
        <v>20.89</v>
      </c>
      <c r="AU20" s="8">
        <f t="shared" si="16"/>
        <v>3.5800000000000018</v>
      </c>
      <c r="AV20" s="8">
        <f t="shared" si="7"/>
        <v>8.3620472174131905E-2</v>
      </c>
      <c r="AW20" s="8"/>
      <c r="AX20" s="8"/>
      <c r="AY20" s="8"/>
      <c r="AZ20" s="4"/>
      <c r="BA20" s="7">
        <v>31.86</v>
      </c>
      <c r="BB20" s="8">
        <f t="shared" si="17"/>
        <v>14.55</v>
      </c>
      <c r="BC20" s="8">
        <f t="shared" si="8"/>
        <v>4.1688240257397295E-5</v>
      </c>
      <c r="BD20" s="8"/>
      <c r="BE20" s="8"/>
      <c r="BF20" s="8"/>
      <c r="BG20" s="4"/>
      <c r="BH20" s="7">
        <v>36.07</v>
      </c>
      <c r="BI20" s="8">
        <f t="shared" si="18"/>
        <v>18.760000000000002</v>
      </c>
      <c r="BJ20" s="8">
        <f t="shared" si="9"/>
        <v>2.252564738139209E-6</v>
      </c>
      <c r="BK20" s="8"/>
      <c r="BL20" s="8"/>
      <c r="BM20" s="8"/>
      <c r="BN20" s="4"/>
      <c r="BO20" s="7">
        <v>26.54</v>
      </c>
      <c r="BP20" s="8">
        <f t="shared" si="19"/>
        <v>9.23</v>
      </c>
      <c r="BQ20" s="8">
        <f t="shared" si="10"/>
        <v>1.6653025229842909E-3</v>
      </c>
      <c r="BR20" s="8"/>
      <c r="BS20" s="8"/>
      <c r="BT20" s="8"/>
      <c r="BU20" s="4"/>
      <c r="BV20" s="7">
        <v>38.700000000000003</v>
      </c>
      <c r="BW20" s="8">
        <f t="shared" si="21"/>
        <v>21.390000000000004</v>
      </c>
      <c r="BX20" s="8">
        <f t="shared" si="22"/>
        <v>3.6388855194105037E-7</v>
      </c>
      <c r="BY20" s="8"/>
      <c r="BZ20" s="8"/>
      <c r="CA20" s="8"/>
      <c r="CB20" s="4"/>
    </row>
    <row r="21" spans="2:80" x14ac:dyDescent="0.25">
      <c r="B21" s="7">
        <v>21</v>
      </c>
      <c r="C21" s="8" t="s">
        <v>13</v>
      </c>
      <c r="D21" s="4" t="s">
        <v>26</v>
      </c>
      <c r="E21" s="7">
        <v>17.47</v>
      </c>
      <c r="F21" s="8">
        <f t="shared" si="0"/>
        <v>5.5081527539157774E-6</v>
      </c>
      <c r="G21" s="8"/>
      <c r="H21" s="8"/>
      <c r="I21" s="8"/>
      <c r="J21" s="4"/>
      <c r="K21" s="7">
        <v>25.57</v>
      </c>
      <c r="L21" s="8">
        <f t="shared" si="1"/>
        <v>8.1000000000000014</v>
      </c>
      <c r="M21" s="8">
        <f t="shared" si="2"/>
        <v>3.6446601231906509E-3</v>
      </c>
      <c r="N21" s="8"/>
      <c r="O21" s="8"/>
      <c r="P21" s="8"/>
      <c r="Q21" s="4"/>
      <c r="R21" s="7">
        <v>23.12</v>
      </c>
      <c r="S21" s="8">
        <f t="shared" si="12"/>
        <v>5.6500000000000021</v>
      </c>
      <c r="T21" s="8">
        <f t="shared" si="3"/>
        <v>1.9915009801863441E-2</v>
      </c>
      <c r="U21" s="8"/>
      <c r="V21" s="8"/>
      <c r="W21" s="8"/>
      <c r="X21" s="4"/>
      <c r="Y21" s="7">
        <v>23.05</v>
      </c>
      <c r="Z21" s="8">
        <f t="shared" si="13"/>
        <v>5.5800000000000018</v>
      </c>
      <c r="AA21" s="8">
        <f t="shared" si="4"/>
        <v>2.0905118043532976E-2</v>
      </c>
      <c r="AB21" s="8"/>
      <c r="AC21" s="8"/>
      <c r="AD21" s="8"/>
      <c r="AE21" s="4"/>
      <c r="AF21" s="7">
        <v>23.9</v>
      </c>
      <c r="AG21" s="8">
        <f t="shared" si="14"/>
        <v>6.43</v>
      </c>
      <c r="AH21" s="8">
        <f t="shared" si="5"/>
        <v>1.159784039553945E-2</v>
      </c>
      <c r="AI21" s="8"/>
      <c r="AJ21" s="8"/>
      <c r="AK21" s="8"/>
      <c r="AL21" s="4"/>
      <c r="AM21" s="7">
        <v>27.28</v>
      </c>
      <c r="AN21" s="8">
        <f t="shared" si="15"/>
        <v>9.8100000000000023</v>
      </c>
      <c r="AO21" s="8">
        <f t="shared" si="6"/>
        <v>1.1140270662777561E-3</v>
      </c>
      <c r="AP21" s="8"/>
      <c r="AQ21" s="8"/>
      <c r="AR21" s="8"/>
      <c r="AS21" s="4"/>
      <c r="AT21" s="7">
        <v>20.9</v>
      </c>
      <c r="AU21" s="8">
        <f t="shared" si="16"/>
        <v>3.4299999999999997</v>
      </c>
      <c r="AV21" s="8">
        <f t="shared" si="7"/>
        <v>9.2782723164315586E-2</v>
      </c>
      <c r="AW21" s="8"/>
      <c r="AX21" s="8"/>
      <c r="AY21" s="8"/>
      <c r="AZ21" s="4"/>
      <c r="BA21" s="7">
        <v>31.57</v>
      </c>
      <c r="BB21" s="8">
        <f t="shared" si="17"/>
        <v>14.100000000000001</v>
      </c>
      <c r="BC21" s="8">
        <f t="shared" si="8"/>
        <v>5.6947814424853948E-5</v>
      </c>
      <c r="BD21" s="8"/>
      <c r="BE21" s="8"/>
      <c r="BF21" s="8"/>
      <c r="BG21" s="4"/>
      <c r="BH21" s="7">
        <v>35.49</v>
      </c>
      <c r="BI21" s="8">
        <f t="shared" si="18"/>
        <v>18.020000000000003</v>
      </c>
      <c r="BJ21" s="8">
        <f t="shared" si="9"/>
        <v>3.762179201100758E-6</v>
      </c>
      <c r="BK21" s="8"/>
      <c r="BL21" s="8"/>
      <c r="BM21" s="8"/>
      <c r="BN21" s="4"/>
      <c r="BO21" s="7">
        <v>26.61</v>
      </c>
      <c r="BP21" s="8">
        <f t="shared" si="19"/>
        <v>9.14</v>
      </c>
      <c r="BQ21" s="8">
        <f t="shared" si="10"/>
        <v>1.7724983502288294E-3</v>
      </c>
      <c r="BR21" s="8"/>
      <c r="BS21" s="8"/>
      <c r="BT21" s="8"/>
      <c r="BU21" s="4"/>
      <c r="BV21" s="7">
        <v>38.36</v>
      </c>
      <c r="BW21" s="8">
        <f t="shared" si="21"/>
        <v>20.89</v>
      </c>
      <c r="BX21" s="8">
        <f t="shared" si="22"/>
        <v>5.1461612534734128E-7</v>
      </c>
      <c r="BY21" s="8"/>
      <c r="BZ21" s="8"/>
      <c r="CA21" s="8"/>
      <c r="CB21" s="4"/>
    </row>
    <row r="22" spans="2:80" x14ac:dyDescent="0.25">
      <c r="B22" s="7">
        <v>43</v>
      </c>
      <c r="C22" s="8" t="s">
        <v>14</v>
      </c>
      <c r="D22" s="4" t="s">
        <v>26</v>
      </c>
      <c r="E22" s="7">
        <v>17.260000000000002</v>
      </c>
      <c r="F22" s="8">
        <f t="shared" si="0"/>
        <v>6.3712152055997324E-6</v>
      </c>
      <c r="G22" s="8">
        <f>AVERAGE(F22:F24)</f>
        <v>6.2044563676099055E-6</v>
      </c>
      <c r="H22" s="8">
        <f>STDEV(F22:F24)</f>
        <v>3.6855076576973783E-7</v>
      </c>
      <c r="I22" s="8"/>
      <c r="J22" s="4"/>
      <c r="K22" s="7">
        <v>24.05</v>
      </c>
      <c r="L22" s="8">
        <f t="shared" si="1"/>
        <v>6.7899999999999991</v>
      </c>
      <c r="M22" s="8">
        <f t="shared" si="2"/>
        <v>9.0366264367600629E-3</v>
      </c>
      <c r="N22" s="8">
        <f>AVERAGE(M22:M24)</f>
        <v>9.1737749097590224E-3</v>
      </c>
      <c r="O22" s="8">
        <f>STDEV(M22:M24)</f>
        <v>1.2160243502954686E-3</v>
      </c>
      <c r="P22" s="8"/>
      <c r="Q22" s="4"/>
      <c r="R22" s="7">
        <v>24.2</v>
      </c>
      <c r="S22" s="8">
        <f t="shared" si="12"/>
        <v>6.9399999999999977</v>
      </c>
      <c r="T22" s="8">
        <f t="shared" si="3"/>
        <v>8.1442637565712767E-3</v>
      </c>
      <c r="U22" s="8">
        <f>AVERAGE(T22:T24)</f>
        <v>7.9914671160968547E-3</v>
      </c>
      <c r="V22" s="8">
        <f>STDEV(T22:T24)</f>
        <v>5.9007586589616403E-4</v>
      </c>
      <c r="W22" s="8"/>
      <c r="X22" s="4"/>
      <c r="Y22" s="7">
        <v>22.74</v>
      </c>
      <c r="Z22" s="8">
        <f t="shared" si="13"/>
        <v>5.4799999999999969</v>
      </c>
      <c r="AA22" s="8">
        <f t="shared" si="4"/>
        <v>2.2405550750247354E-2</v>
      </c>
      <c r="AB22" s="8">
        <f>AVERAGE(AA22:AA24)</f>
        <v>2.2030393945562554E-2</v>
      </c>
      <c r="AC22" s="8">
        <f>STDEV(AA22:AA24)</f>
        <v>3.907932639002883E-3</v>
      </c>
      <c r="AD22" s="8"/>
      <c r="AE22" s="4"/>
      <c r="AF22" s="7">
        <v>21.17</v>
      </c>
      <c r="AG22" s="8">
        <f t="shared" si="14"/>
        <v>3.91</v>
      </c>
      <c r="AH22" s="8">
        <f t="shared" si="5"/>
        <v>6.6523136403334987E-2</v>
      </c>
      <c r="AI22" s="8">
        <f>AVERAGE(AH22:AH24)</f>
        <v>6.323758657804722E-2</v>
      </c>
      <c r="AJ22" s="8">
        <f>STDEV(AH22:AH24)</f>
        <v>1.2544195037812964E-2</v>
      </c>
      <c r="AK22" s="8"/>
      <c r="AL22" s="4"/>
      <c r="AM22" s="7">
        <v>25.47</v>
      </c>
      <c r="AN22" s="8">
        <f t="shared" si="15"/>
        <v>8.2099999999999973</v>
      </c>
      <c r="AO22" s="8">
        <f t="shared" si="6"/>
        <v>3.3770985597963536E-3</v>
      </c>
      <c r="AP22" s="8">
        <f>AVERAGE(AO22:AO24)</f>
        <v>3.6161550899711892E-3</v>
      </c>
      <c r="AQ22" s="8">
        <f>STDEV(AO22:AO24)</f>
        <v>4.9618589889996109E-4</v>
      </c>
      <c r="AR22" s="8"/>
      <c r="AS22" s="4"/>
      <c r="AT22" s="7">
        <v>18.34</v>
      </c>
      <c r="AU22" s="8">
        <f t="shared" si="16"/>
        <v>1.0799999999999983</v>
      </c>
      <c r="AV22" s="8">
        <f t="shared" si="7"/>
        <v>0.4730288233627985</v>
      </c>
      <c r="AW22" s="8">
        <f>AVERAGE(AV22:AV24)</f>
        <v>0.51945088507015191</v>
      </c>
      <c r="AX22" s="8">
        <f>STDEV(AV22:AV24)</f>
        <v>5.375382354793258E-2</v>
      </c>
      <c r="AY22" s="8"/>
      <c r="AZ22" s="4"/>
      <c r="BA22" s="7">
        <v>31.27</v>
      </c>
      <c r="BB22" s="8">
        <f t="shared" si="17"/>
        <v>14.009999999999998</v>
      </c>
      <c r="BC22" s="8">
        <f t="shared" si="8"/>
        <v>6.0613555629701974E-5</v>
      </c>
      <c r="BD22" s="8">
        <f>AVERAGE(BC22:BC24)</f>
        <v>6.1496966399577409E-5</v>
      </c>
      <c r="BE22" s="8">
        <f>STDEV(BC22:BC24)</f>
        <v>7.7259925107304401E-6</v>
      </c>
      <c r="BF22" s="8"/>
      <c r="BG22" s="4"/>
      <c r="BH22" s="7">
        <v>34.049999999999997</v>
      </c>
      <c r="BI22" s="8">
        <f t="shared" si="18"/>
        <v>16.789999999999996</v>
      </c>
      <c r="BJ22" s="8">
        <f t="shared" si="9"/>
        <v>8.8248305046485226E-6</v>
      </c>
      <c r="BK22" s="8">
        <f>AVERAGE(BJ22:BJ24)</f>
        <v>1.1705903210987512E-5</v>
      </c>
      <c r="BL22" s="8">
        <f>STDEV(BJ22:BJ24)</f>
        <v>5.1482461419766498E-6</v>
      </c>
      <c r="BM22" s="8"/>
      <c r="BN22" s="4"/>
      <c r="BO22" s="7">
        <v>26.03</v>
      </c>
      <c r="BP22" s="8">
        <f t="shared" si="19"/>
        <v>8.77</v>
      </c>
      <c r="BQ22" s="8">
        <f t="shared" si="10"/>
        <v>2.2906932602185155E-3</v>
      </c>
      <c r="BR22" s="8">
        <f>AVERAGE(BQ22:BQ24)</f>
        <v>2.8306584139583028E-3</v>
      </c>
      <c r="BS22" s="8">
        <f>STDEV(BQ22:BQ24)</f>
        <v>5.5555383759067713E-4</v>
      </c>
      <c r="BT22" s="8"/>
      <c r="BU22" s="4"/>
      <c r="BV22" s="7">
        <v>32.61</v>
      </c>
      <c r="BW22" s="8">
        <f t="shared" si="21"/>
        <v>15.349999999999998</v>
      </c>
      <c r="BX22" s="8">
        <f t="shared" si="22"/>
        <v>2.3943606503196804E-5</v>
      </c>
      <c r="BY22" s="8">
        <f>AVERAGE(BX22:BX24)</f>
        <v>3.0718903686513187E-5</v>
      </c>
      <c r="BZ22" s="8">
        <f>STDEV(BX22:BX24)</f>
        <v>6.5664016300801527E-6</v>
      </c>
      <c r="CA22" s="8"/>
      <c r="CB22" s="4"/>
    </row>
    <row r="23" spans="2:80" x14ac:dyDescent="0.25">
      <c r="B23" s="7">
        <v>44</v>
      </c>
      <c r="C23" s="8" t="s">
        <v>14</v>
      </c>
      <c r="D23" s="4" t="s">
        <v>26</v>
      </c>
      <c r="E23" s="18">
        <v>17.239999999999998</v>
      </c>
      <c r="F23" s="8">
        <f t="shared" si="0"/>
        <v>6.4601540555002444E-6</v>
      </c>
      <c r="G23" s="8"/>
      <c r="H23" s="8"/>
      <c r="I23" s="8"/>
      <c r="J23" s="4"/>
      <c r="K23" s="7">
        <v>23.82</v>
      </c>
      <c r="L23" s="8">
        <f t="shared" si="1"/>
        <v>6.5800000000000018</v>
      </c>
      <c r="M23" s="8">
        <f t="shared" si="2"/>
        <v>1.045255902176649E-2</v>
      </c>
      <c r="N23" s="8"/>
      <c r="O23" s="8"/>
      <c r="P23" s="8"/>
      <c r="Q23" s="4"/>
      <c r="R23" s="7">
        <v>24.12</v>
      </c>
      <c r="S23" s="8">
        <f t="shared" si="12"/>
        <v>6.8800000000000026</v>
      </c>
      <c r="T23" s="8">
        <f t="shared" si="3"/>
        <v>8.4901161134848142E-3</v>
      </c>
      <c r="U23" s="8"/>
      <c r="V23" s="8"/>
      <c r="W23" s="8"/>
      <c r="X23" s="4"/>
      <c r="Y23" s="7">
        <v>22.52</v>
      </c>
      <c r="Z23" s="8">
        <f t="shared" si="13"/>
        <v>5.2800000000000011</v>
      </c>
      <c r="AA23" s="8">
        <f t="shared" si="4"/>
        <v>2.5737219289611639E-2</v>
      </c>
      <c r="AB23" s="8"/>
      <c r="AC23" s="8"/>
      <c r="AD23" s="8"/>
      <c r="AE23" s="4"/>
      <c r="AF23" s="7">
        <v>21</v>
      </c>
      <c r="AG23" s="8">
        <f t="shared" si="14"/>
        <v>3.7600000000000016</v>
      </c>
      <c r="AH23" s="8">
        <f t="shared" si="5"/>
        <v>7.3812041339345574E-2</v>
      </c>
      <c r="AI23" s="8"/>
      <c r="AJ23" s="8"/>
      <c r="AK23" s="8"/>
      <c r="AL23" s="4"/>
      <c r="AM23" s="7">
        <v>25.49</v>
      </c>
      <c r="AN23" s="8">
        <f t="shared" si="15"/>
        <v>8.25</v>
      </c>
      <c r="AO23" s="8">
        <f t="shared" si="6"/>
        <v>3.2847516220848244E-3</v>
      </c>
      <c r="AP23" s="8"/>
      <c r="AQ23" s="8"/>
      <c r="AR23" s="8"/>
      <c r="AS23" s="4"/>
      <c r="AT23" s="7">
        <v>18.22</v>
      </c>
      <c r="AU23" s="8">
        <f t="shared" si="16"/>
        <v>0.98000000000000043</v>
      </c>
      <c r="AV23" s="8">
        <f t="shared" si="7"/>
        <v>0.50697973989501444</v>
      </c>
      <c r="AW23" s="8"/>
      <c r="AX23" s="8"/>
      <c r="AY23" s="8"/>
      <c r="AZ23" s="4"/>
      <c r="BA23" s="7">
        <v>31.41</v>
      </c>
      <c r="BB23" s="8">
        <f t="shared" si="17"/>
        <v>14.170000000000002</v>
      </c>
      <c r="BC23" s="8">
        <f t="shared" si="8"/>
        <v>5.4250651926670468E-5</v>
      </c>
      <c r="BD23" s="8"/>
      <c r="BE23" s="8"/>
      <c r="BF23" s="8"/>
      <c r="BG23" s="4"/>
      <c r="BH23" s="7">
        <v>34.06</v>
      </c>
      <c r="BI23" s="8">
        <f t="shared" si="18"/>
        <v>16.820000000000004</v>
      </c>
      <c r="BJ23" s="8">
        <f t="shared" si="9"/>
        <v>8.6432181190170007E-6</v>
      </c>
      <c r="BK23" s="8"/>
      <c r="BL23" s="8"/>
      <c r="BM23" s="8"/>
      <c r="BN23" s="4"/>
      <c r="BO23" s="7">
        <v>25.72</v>
      </c>
      <c r="BP23" s="8">
        <f t="shared" si="19"/>
        <v>8.48</v>
      </c>
      <c r="BQ23" s="8">
        <f t="shared" si="10"/>
        <v>2.8006938437809123E-3</v>
      </c>
      <c r="BR23" s="8"/>
      <c r="BS23" s="8"/>
      <c r="BT23" s="8"/>
      <c r="BU23" s="4"/>
      <c r="BV23" s="7">
        <v>32.21</v>
      </c>
      <c r="BW23" s="8">
        <f t="shared" si="21"/>
        <v>14.970000000000002</v>
      </c>
      <c r="BX23" s="8">
        <f t="shared" si="22"/>
        <v>3.1158817312841547E-5</v>
      </c>
      <c r="BY23" s="8"/>
      <c r="BZ23" s="8"/>
      <c r="CA23" s="8"/>
      <c r="CB23" s="4"/>
    </row>
    <row r="24" spans="2:80" x14ac:dyDescent="0.25">
      <c r="B24" s="7">
        <v>45</v>
      </c>
      <c r="C24" s="8" t="s">
        <v>14</v>
      </c>
      <c r="D24" s="4" t="s">
        <v>26</v>
      </c>
      <c r="E24" s="7">
        <v>17.399999999999999</v>
      </c>
      <c r="F24" s="8">
        <f t="shared" si="0"/>
        <v>5.7819998417297414E-6</v>
      </c>
      <c r="G24" s="8"/>
      <c r="H24" s="8"/>
      <c r="I24" s="8"/>
      <c r="J24" s="4"/>
      <c r="K24" s="7">
        <v>24.36</v>
      </c>
      <c r="L24" s="8">
        <f t="shared" si="1"/>
        <v>6.9600000000000009</v>
      </c>
      <c r="M24" s="8">
        <f t="shared" si="2"/>
        <v>8.0321392707505164E-3</v>
      </c>
      <c r="N24" s="8"/>
      <c r="O24" s="8"/>
      <c r="P24" s="8"/>
      <c r="Q24" s="4"/>
      <c r="R24" s="7">
        <v>24.49</v>
      </c>
      <c r="S24" s="8">
        <f t="shared" si="12"/>
        <v>7.09</v>
      </c>
      <c r="T24" s="8">
        <f t="shared" si="3"/>
        <v>7.3400214782344706E-3</v>
      </c>
      <c r="U24" s="8"/>
      <c r="V24" s="8"/>
      <c r="W24" s="8"/>
      <c r="X24" s="4"/>
      <c r="Y24" s="7">
        <v>23.2</v>
      </c>
      <c r="Z24" s="8">
        <f t="shared" si="13"/>
        <v>5.8000000000000007</v>
      </c>
      <c r="AA24" s="8">
        <f t="shared" si="4"/>
        <v>1.7948411796828663E-2</v>
      </c>
      <c r="AB24" s="8"/>
      <c r="AC24" s="8"/>
      <c r="AD24" s="8"/>
      <c r="AE24" s="4"/>
      <c r="AF24" s="7">
        <v>21.74</v>
      </c>
      <c r="AG24" s="8">
        <f t="shared" si="14"/>
        <v>4.34</v>
      </c>
      <c r="AH24" s="8">
        <f t="shared" si="5"/>
        <v>4.9377581991461091E-2</v>
      </c>
      <c r="AI24" s="8"/>
      <c r="AJ24" s="8"/>
      <c r="AK24" s="8"/>
      <c r="AL24" s="4"/>
      <c r="AM24" s="7">
        <v>25.3</v>
      </c>
      <c r="AN24" s="8">
        <f t="shared" si="15"/>
        <v>7.9000000000000021</v>
      </c>
      <c r="AO24" s="8">
        <f t="shared" si="6"/>
        <v>4.186615088032389E-3</v>
      </c>
      <c r="AP24" s="8"/>
      <c r="AQ24" s="8"/>
      <c r="AR24" s="8"/>
      <c r="AS24" s="4"/>
      <c r="AT24" s="7">
        <v>18.190000000000001</v>
      </c>
      <c r="AU24" s="8">
        <f t="shared" si="16"/>
        <v>0.7900000000000027</v>
      </c>
      <c r="AV24" s="8">
        <f t="shared" si="7"/>
        <v>0.57834409195264269</v>
      </c>
      <c r="AW24" s="8"/>
      <c r="AX24" s="8"/>
      <c r="AY24" s="8"/>
      <c r="AZ24" s="4"/>
      <c r="BA24" s="7">
        <v>31.21</v>
      </c>
      <c r="BB24" s="8">
        <f t="shared" si="17"/>
        <v>13.810000000000002</v>
      </c>
      <c r="BC24" s="8">
        <f t="shared" si="8"/>
        <v>6.96266916423598E-5</v>
      </c>
      <c r="BD24" s="8"/>
      <c r="BE24" s="8"/>
      <c r="BF24" s="8"/>
      <c r="BG24" s="4"/>
      <c r="BH24" s="7">
        <v>33.19</v>
      </c>
      <c r="BI24" s="8">
        <f t="shared" si="18"/>
        <v>15.79</v>
      </c>
      <c r="BJ24" s="8">
        <f t="shared" si="9"/>
        <v>1.7649661009297015E-5</v>
      </c>
      <c r="BK24" s="8"/>
      <c r="BL24" s="8"/>
      <c r="BM24" s="8"/>
      <c r="BN24" s="4"/>
      <c r="BO24" s="7">
        <v>25.6</v>
      </c>
      <c r="BP24" s="8">
        <f t="shared" si="19"/>
        <v>8.2000000000000028</v>
      </c>
      <c r="BQ24" s="8">
        <f t="shared" si="10"/>
        <v>3.4005881378754792E-3</v>
      </c>
      <c r="BR24" s="8"/>
      <c r="BS24" s="8"/>
      <c r="BT24" s="8"/>
      <c r="BU24" s="4"/>
      <c r="BV24" s="7">
        <v>32.119999999999997</v>
      </c>
      <c r="BW24" s="8">
        <f t="shared" si="21"/>
        <v>14.719999999999999</v>
      </c>
      <c r="BX24" s="8">
        <f t="shared" si="22"/>
        <v>3.7054287243501216E-5</v>
      </c>
      <c r="BY24" s="8"/>
      <c r="BZ24" s="8"/>
      <c r="CA24" s="8"/>
      <c r="CB24" s="4"/>
    </row>
    <row r="25" spans="2:80" x14ac:dyDescent="0.25">
      <c r="B25" s="7">
        <v>67</v>
      </c>
      <c r="C25" s="8" t="s">
        <v>15</v>
      </c>
      <c r="D25" s="4" t="s">
        <v>26</v>
      </c>
      <c r="E25" s="7">
        <v>17.09</v>
      </c>
      <c r="F25" s="8">
        <f t="shared" si="0"/>
        <v>7.1679897248383502E-6</v>
      </c>
      <c r="G25" s="8">
        <f>AVERAGE(F25:F27)</f>
        <v>6.8636983074867381E-6</v>
      </c>
      <c r="H25" s="8">
        <f>STDEV(F25:F27)</f>
        <v>2.726060230026648E-7</v>
      </c>
      <c r="I25" s="8"/>
      <c r="J25" s="4"/>
      <c r="K25" s="7">
        <v>24.77</v>
      </c>
      <c r="L25" s="8">
        <f t="shared" si="1"/>
        <v>7.68</v>
      </c>
      <c r="M25" s="8">
        <f t="shared" si="2"/>
        <v>4.8762912066469257E-3</v>
      </c>
      <c r="N25" s="8">
        <f>AVERAGE(M25:M27)</f>
        <v>5.4791358215293059E-3</v>
      </c>
      <c r="O25" s="8">
        <f>STDEV(M25:M27)</f>
        <v>5.4057837984548807E-4</v>
      </c>
      <c r="P25" s="8"/>
      <c r="Q25" s="4"/>
      <c r="R25" s="7">
        <v>25.85</v>
      </c>
      <c r="S25" s="8">
        <f t="shared" si="12"/>
        <v>8.7600000000000016</v>
      </c>
      <c r="T25" s="8">
        <f t="shared" si="3"/>
        <v>2.3066262918545501E-3</v>
      </c>
      <c r="U25" s="8">
        <f>AVERAGE(T25:T27)</f>
        <v>2.6003919571322208E-3</v>
      </c>
      <c r="V25" s="8">
        <f>STDEV(T25:T27)</f>
        <v>2.9645247153985577E-4</v>
      </c>
      <c r="W25" s="8"/>
      <c r="X25" s="4"/>
      <c r="Y25" s="7">
        <v>23.49</v>
      </c>
      <c r="Z25" s="8">
        <f t="shared" si="13"/>
        <v>6.3999999999999986</v>
      </c>
      <c r="AA25" s="8">
        <f t="shared" si="4"/>
        <v>1.18415356758625E-2</v>
      </c>
      <c r="AB25" s="8">
        <f>AVERAGE(AA25:AA27)</f>
        <v>1.1895735823340635E-2</v>
      </c>
      <c r="AC25" s="8">
        <f>STDEV(AA25:AA27)</f>
        <v>1.9658914431905893E-3</v>
      </c>
      <c r="AD25" s="8"/>
      <c r="AE25" s="4"/>
      <c r="AF25" s="7">
        <v>21.64</v>
      </c>
      <c r="AG25" s="8">
        <f t="shared" si="14"/>
        <v>4.5500000000000007</v>
      </c>
      <c r="AH25" s="8">
        <f t="shared" si="5"/>
        <v>4.2688758023574837E-2</v>
      </c>
      <c r="AI25" s="8">
        <f>AVERAGE(AH25:AH27)</f>
        <v>4.866687721590307E-2</v>
      </c>
      <c r="AJ25" s="8">
        <f>STDEV(AH25:AH27)</f>
        <v>5.2049844636764446E-3</v>
      </c>
      <c r="AK25" s="8"/>
      <c r="AL25" s="4"/>
      <c r="AM25" s="7">
        <v>24.72</v>
      </c>
      <c r="AN25" s="8">
        <f t="shared" si="15"/>
        <v>7.629999999999999</v>
      </c>
      <c r="AO25" s="8">
        <f t="shared" si="6"/>
        <v>5.0482532446777103E-3</v>
      </c>
      <c r="AP25" s="8">
        <f>AVERAGE(AO25:AO27)</f>
        <v>4.9976097305831878E-3</v>
      </c>
      <c r="AQ25" s="8">
        <f>STDEV(AO25:AO27)</f>
        <v>3.2987627977953851E-4</v>
      </c>
      <c r="AR25" s="8"/>
      <c r="AS25" s="4"/>
      <c r="AT25" s="7">
        <v>17.309999999999999</v>
      </c>
      <c r="AU25" s="8">
        <f t="shared" si="16"/>
        <v>0.21999999999999886</v>
      </c>
      <c r="AV25" s="8">
        <f t="shared" si="7"/>
        <v>0.8585654364377544</v>
      </c>
      <c r="AW25" s="8">
        <f>AVERAGE(AV25,AV27)</f>
        <v>0.87990794952429163</v>
      </c>
      <c r="AX25" s="8">
        <f>STDEV(AV25,AV27)</f>
        <v>3.0182871462106294E-2</v>
      </c>
      <c r="AY25" s="8"/>
      <c r="AZ25" s="4"/>
      <c r="BA25" s="7">
        <v>31.12</v>
      </c>
      <c r="BB25" s="8">
        <f t="shared" si="17"/>
        <v>14.030000000000001</v>
      </c>
      <c r="BC25" s="8">
        <f t="shared" si="8"/>
        <v>5.977907089763951E-5</v>
      </c>
      <c r="BD25" s="8">
        <f>AVERAGE(BC25:BC27)</f>
        <v>5.4463313085275563E-5</v>
      </c>
      <c r="BE25" s="8">
        <f>STDEV(BC25:BC27)</f>
        <v>5.8349108299289775E-6</v>
      </c>
      <c r="BF25" s="8"/>
      <c r="BG25" s="4"/>
      <c r="BH25" s="7">
        <v>32.630000000000003</v>
      </c>
      <c r="BI25" s="8">
        <f t="shared" si="18"/>
        <v>15.540000000000003</v>
      </c>
      <c r="BJ25" s="8">
        <f t="shared" si="9"/>
        <v>2.0989102449642054E-5</v>
      </c>
      <c r="BK25" s="8">
        <f>AVERAGE(BJ25:BJ27)</f>
        <v>2.4800109743528375E-5</v>
      </c>
      <c r="BL25" s="8">
        <f>STDEV(BJ25:BJ27)</f>
        <v>3.6555151479660123E-6</v>
      </c>
      <c r="BM25" s="8"/>
      <c r="BN25" s="4"/>
      <c r="BO25" s="7">
        <v>25.4</v>
      </c>
      <c r="BP25" s="8">
        <f t="shared" si="19"/>
        <v>8.3099999999999987</v>
      </c>
      <c r="BQ25" s="8">
        <f t="shared" si="10"/>
        <v>3.1509443719614336E-3</v>
      </c>
      <c r="BR25" s="8">
        <f>AVERAGE(BQ25:BQ27)</f>
        <v>3.0068815418796799E-3</v>
      </c>
      <c r="BS25" s="8">
        <f>STDEV(BQ25:BQ27)</f>
        <v>2.1306288002110268E-4</v>
      </c>
      <c r="BT25" s="8"/>
      <c r="BU25" s="4"/>
      <c r="BV25" s="7">
        <v>32.090000000000003</v>
      </c>
      <c r="BW25" s="8">
        <f t="shared" si="21"/>
        <v>15.000000000000004</v>
      </c>
      <c r="BX25" s="8">
        <f t="shared" si="22"/>
        <v>3.0517578124999959E-5</v>
      </c>
      <c r="BY25" s="8">
        <f>AVERAGE(BX25,BX27)</f>
        <v>3.2307237824588318E-5</v>
      </c>
      <c r="BZ25" s="8">
        <f>STDEV(BX25,BX27)</f>
        <v>2.5309610191904161E-6</v>
      </c>
      <c r="CA25" s="8"/>
      <c r="CB25" s="4"/>
    </row>
    <row r="26" spans="2:80" x14ac:dyDescent="0.25">
      <c r="B26" s="7">
        <v>68</v>
      </c>
      <c r="C26" s="8" t="s">
        <v>15</v>
      </c>
      <c r="D26" s="4" t="s">
        <v>26</v>
      </c>
      <c r="E26" s="7">
        <v>17.170000000000002</v>
      </c>
      <c r="F26" s="8">
        <f t="shared" si="0"/>
        <v>6.7813314908338068E-6</v>
      </c>
      <c r="G26" s="8"/>
      <c r="H26" s="8"/>
      <c r="I26" s="8"/>
      <c r="J26" s="4"/>
      <c r="K26" s="7">
        <v>24.57</v>
      </c>
      <c r="L26" s="8">
        <f t="shared" si="1"/>
        <v>7.3999999999999986</v>
      </c>
      <c r="M26" s="8">
        <f t="shared" si="2"/>
        <v>5.9207678379312491E-3</v>
      </c>
      <c r="N26" s="8"/>
      <c r="O26" s="8"/>
      <c r="P26" s="8"/>
      <c r="Q26" s="4"/>
      <c r="R26" s="7">
        <v>25.6</v>
      </c>
      <c r="S26" s="8">
        <f t="shared" si="12"/>
        <v>8.43</v>
      </c>
      <c r="T26" s="8">
        <f t="shared" si="3"/>
        <v>2.8994600988848621E-3</v>
      </c>
      <c r="U26" s="8"/>
      <c r="V26" s="8"/>
      <c r="W26" s="8"/>
      <c r="X26" s="4"/>
      <c r="Y26" s="7">
        <v>23.34</v>
      </c>
      <c r="Z26" s="8">
        <f t="shared" si="13"/>
        <v>6.1699999999999982</v>
      </c>
      <c r="AA26" s="8">
        <f t="shared" si="4"/>
        <v>1.3888166893227675E-2</v>
      </c>
      <c r="AB26" s="8"/>
      <c r="AC26" s="8"/>
      <c r="AD26" s="8"/>
      <c r="AE26" s="4"/>
      <c r="AF26" s="7">
        <v>21.46</v>
      </c>
      <c r="AG26" s="8">
        <f t="shared" si="14"/>
        <v>4.2899999999999991</v>
      </c>
      <c r="AH26" s="8">
        <f t="shared" si="5"/>
        <v>5.111887865986136E-2</v>
      </c>
      <c r="AI26" s="8"/>
      <c r="AJ26" s="8"/>
      <c r="AK26" s="8"/>
      <c r="AL26" s="4"/>
      <c r="AM26" s="7">
        <v>24.73</v>
      </c>
      <c r="AN26" s="8">
        <f t="shared" si="15"/>
        <v>7.5599999999999987</v>
      </c>
      <c r="AO26" s="8">
        <f t="shared" si="6"/>
        <v>5.2992356540924749E-3</v>
      </c>
      <c r="AP26" s="8"/>
      <c r="AQ26" s="8"/>
      <c r="AR26" s="8"/>
      <c r="AS26" s="4"/>
      <c r="AT26" s="51">
        <v>17.23</v>
      </c>
      <c r="AU26" s="8">
        <f t="shared" si="16"/>
        <v>5.9999999999998721E-2</v>
      </c>
      <c r="AV26" s="8">
        <f t="shared" si="7"/>
        <v>0.95926411932526523</v>
      </c>
      <c r="AW26" s="8"/>
      <c r="AX26" s="8"/>
      <c r="AY26" s="8"/>
      <c r="AZ26" s="4"/>
      <c r="BA26" s="7">
        <v>31.51</v>
      </c>
      <c r="BB26" s="8">
        <f t="shared" si="17"/>
        <v>14.34</v>
      </c>
      <c r="BC26" s="8">
        <f t="shared" si="8"/>
        <v>4.8220294913536221E-5</v>
      </c>
      <c r="BD26" s="8"/>
      <c r="BE26" s="8"/>
      <c r="BF26" s="8"/>
      <c r="BG26" s="4"/>
      <c r="BH26" s="7">
        <v>32.450000000000003</v>
      </c>
      <c r="BI26" s="8">
        <f t="shared" si="18"/>
        <v>15.280000000000001</v>
      </c>
      <c r="BJ26" s="8">
        <f t="shared" si="9"/>
        <v>2.513400321251139E-5</v>
      </c>
      <c r="BK26" s="8"/>
      <c r="BL26" s="8"/>
      <c r="BM26" s="8"/>
      <c r="BN26" s="4"/>
      <c r="BO26" s="7">
        <v>25.5</v>
      </c>
      <c r="BP26" s="8">
        <f t="shared" si="19"/>
        <v>8.3299999999999983</v>
      </c>
      <c r="BQ26" s="8">
        <f t="shared" si="10"/>
        <v>3.1075643896676546E-3</v>
      </c>
      <c r="BR26" s="8"/>
      <c r="BS26" s="8"/>
      <c r="BT26" s="8"/>
      <c r="BU26" s="4"/>
      <c r="BV26" s="7">
        <v>31.69</v>
      </c>
      <c r="BW26" s="8">
        <f t="shared" si="21"/>
        <v>14.52</v>
      </c>
      <c r="BX26" s="8">
        <f t="shared" si="22"/>
        <v>4.2564198802197463E-5</v>
      </c>
      <c r="BY26" s="8"/>
      <c r="BZ26" s="8"/>
      <c r="CA26" s="8"/>
      <c r="CB26" s="4"/>
    </row>
    <row r="27" spans="2:80" x14ac:dyDescent="0.25">
      <c r="B27" s="7">
        <v>69</v>
      </c>
      <c r="C27" s="8" t="s">
        <v>15</v>
      </c>
      <c r="D27" s="4" t="s">
        <v>26</v>
      </c>
      <c r="E27" s="7">
        <v>17.2</v>
      </c>
      <c r="F27" s="8">
        <f t="shared" si="0"/>
        <v>6.6417737067880589E-6</v>
      </c>
      <c r="G27" s="8"/>
      <c r="H27" s="8"/>
      <c r="I27" s="8"/>
      <c r="J27" s="4"/>
      <c r="K27" s="7">
        <v>24.67</v>
      </c>
      <c r="L27" s="8">
        <f t="shared" si="1"/>
        <v>7.4700000000000024</v>
      </c>
      <c r="M27" s="8">
        <f t="shared" si="2"/>
        <v>5.6403484200097413E-3</v>
      </c>
      <c r="N27" s="8"/>
      <c r="O27" s="8"/>
      <c r="P27" s="8"/>
      <c r="Q27" s="4"/>
      <c r="R27" s="7">
        <v>25.79</v>
      </c>
      <c r="S27" s="8">
        <f t="shared" si="12"/>
        <v>8.59</v>
      </c>
      <c r="T27" s="8">
        <f t="shared" si="3"/>
        <v>2.5950894806572502E-3</v>
      </c>
      <c r="U27" s="8"/>
      <c r="V27" s="8"/>
      <c r="W27" s="8"/>
      <c r="X27" s="4"/>
      <c r="Y27" s="7">
        <v>23.85</v>
      </c>
      <c r="Z27" s="8">
        <f t="shared" si="13"/>
        <v>6.6500000000000021</v>
      </c>
      <c r="AA27" s="8">
        <f t="shared" si="4"/>
        <v>9.9575049009317258E-3</v>
      </c>
      <c r="AB27" s="8"/>
      <c r="AC27" s="8"/>
      <c r="AD27" s="8"/>
      <c r="AE27" s="4"/>
      <c r="AF27" s="7">
        <v>21.46</v>
      </c>
      <c r="AG27" s="8">
        <f t="shared" si="14"/>
        <v>4.2600000000000016</v>
      </c>
      <c r="AH27" s="8">
        <f t="shared" si="5"/>
        <v>5.2192994964273029E-2</v>
      </c>
      <c r="AI27" s="8"/>
      <c r="AJ27" s="8"/>
      <c r="AK27" s="8"/>
      <c r="AL27" s="4"/>
      <c r="AM27" s="7">
        <v>24.95</v>
      </c>
      <c r="AN27" s="8">
        <f t="shared" si="15"/>
        <v>7.75</v>
      </c>
      <c r="AO27" s="8">
        <f t="shared" si="6"/>
        <v>4.6453402929793781E-3</v>
      </c>
      <c r="AP27" s="8"/>
      <c r="AQ27" s="8"/>
      <c r="AR27" s="8"/>
      <c r="AS27" s="4"/>
      <c r="AT27" s="7">
        <v>17.350000000000001</v>
      </c>
      <c r="AU27" s="8">
        <f t="shared" si="16"/>
        <v>0.15000000000000213</v>
      </c>
      <c r="AV27" s="8">
        <f t="shared" si="7"/>
        <v>0.90125046261082897</v>
      </c>
      <c r="AW27" s="8"/>
      <c r="AX27" s="8"/>
      <c r="AY27" s="8"/>
      <c r="AZ27" s="4"/>
      <c r="BA27" s="7">
        <v>31.34</v>
      </c>
      <c r="BB27" s="8">
        <f t="shared" si="17"/>
        <v>14.14</v>
      </c>
      <c r="BC27" s="8">
        <f t="shared" si="8"/>
        <v>5.5390573444650953E-5</v>
      </c>
      <c r="BD27" s="8"/>
      <c r="BE27" s="8"/>
      <c r="BF27" s="8"/>
      <c r="BG27" s="4"/>
      <c r="BH27" s="7">
        <v>32.31</v>
      </c>
      <c r="BI27" s="8">
        <f t="shared" si="18"/>
        <v>15.110000000000003</v>
      </c>
      <c r="BJ27" s="8">
        <f t="shared" si="9"/>
        <v>2.8277223568431682E-5</v>
      </c>
      <c r="BK27" s="8"/>
      <c r="BL27" s="8"/>
      <c r="BM27" s="8"/>
      <c r="BN27" s="4"/>
      <c r="BO27" s="7">
        <v>25.7</v>
      </c>
      <c r="BP27" s="8">
        <f t="shared" si="19"/>
        <v>8.5</v>
      </c>
      <c r="BQ27" s="8">
        <f t="shared" si="10"/>
        <v>2.7621358640099515E-3</v>
      </c>
      <c r="BR27" s="8"/>
      <c r="BS27" s="8"/>
      <c r="BT27" s="8"/>
      <c r="BU27" s="4"/>
      <c r="BV27" s="7">
        <v>32.04</v>
      </c>
      <c r="BW27" s="8">
        <f t="shared" si="21"/>
        <v>14.84</v>
      </c>
      <c r="BX27" s="8">
        <f t="shared" si="22"/>
        <v>3.4096897524176677E-5</v>
      </c>
      <c r="BY27" s="8"/>
      <c r="BZ27" s="8"/>
      <c r="CA27" s="8"/>
      <c r="CB27" s="4"/>
    </row>
    <row r="28" spans="2:80" x14ac:dyDescent="0.25">
      <c r="B28" s="7">
        <v>91</v>
      </c>
      <c r="C28" s="8" t="s">
        <v>16</v>
      </c>
      <c r="D28" s="4" t="s">
        <v>26</v>
      </c>
      <c r="E28" s="7">
        <v>17.100000000000001</v>
      </c>
      <c r="F28" s="8">
        <f t="shared" si="0"/>
        <v>7.1184768031067418E-6</v>
      </c>
      <c r="G28" s="8">
        <f>AVERAGE(F28:F30)</f>
        <v>6.7146567251104072E-6</v>
      </c>
      <c r="H28" s="8">
        <f>STDEV(F28:F30)</f>
        <v>4.7117168438914829E-7</v>
      </c>
      <c r="I28" s="8"/>
      <c r="J28" s="4"/>
      <c r="K28" s="7">
        <v>25.41</v>
      </c>
      <c r="L28" s="8">
        <f t="shared" si="1"/>
        <v>8.3099999999999987</v>
      </c>
      <c r="M28" s="8">
        <f t="shared" si="2"/>
        <v>3.1509443719614336E-3</v>
      </c>
      <c r="N28" s="8">
        <f>AVERAGE(M28:M30)</f>
        <v>3.2040933325713562E-3</v>
      </c>
      <c r="O28" s="8">
        <f>STDEV(M28:M30)</f>
        <v>1.3142702087518942E-4</v>
      </c>
      <c r="P28" s="8"/>
      <c r="Q28" s="4"/>
      <c r="R28" s="7">
        <v>27.31</v>
      </c>
      <c r="S28" s="8">
        <f t="shared" si="12"/>
        <v>10.209999999999997</v>
      </c>
      <c r="T28" s="8">
        <f t="shared" si="3"/>
        <v>8.4427463994908906E-4</v>
      </c>
      <c r="U28" s="8">
        <f>AVERAGE(T28:T30)</f>
        <v>9.5544167278810335E-4</v>
      </c>
      <c r="V28" s="8">
        <f>STDEV(T28:T30)</f>
        <v>9.6528186962669421E-5</v>
      </c>
      <c r="W28" s="8"/>
      <c r="X28" s="4"/>
      <c r="Y28" s="7">
        <v>24.55</v>
      </c>
      <c r="Z28" s="8">
        <f t="shared" si="13"/>
        <v>7.4499999999999993</v>
      </c>
      <c r="AA28" s="8">
        <f t="shared" si="4"/>
        <v>5.7190847497876037E-3</v>
      </c>
      <c r="AB28" s="8">
        <f>AVERAGE(AA28:AA30)</f>
        <v>6.0356688110916323E-3</v>
      </c>
      <c r="AC28" s="8">
        <f>STDEV(AA28:AA30)</f>
        <v>2.8163122841343667E-4</v>
      </c>
      <c r="AD28" s="8"/>
      <c r="AE28" s="4"/>
      <c r="AF28" s="7">
        <v>22.72</v>
      </c>
      <c r="AG28" s="8">
        <f t="shared" si="14"/>
        <v>5.6199999999999974</v>
      </c>
      <c r="AH28" s="8">
        <f t="shared" si="5"/>
        <v>2.0333466491280254E-2</v>
      </c>
      <c r="AI28" s="8">
        <f>AVERAGE(AH28:AH30)</f>
        <v>1.7468817952566881E-2</v>
      </c>
      <c r="AJ28" s="8">
        <f>STDEV(AH28:AH30)</f>
        <v>2.6542985658628854E-3</v>
      </c>
      <c r="AK28" s="8"/>
      <c r="AL28" s="4"/>
      <c r="AM28" s="7">
        <v>24.75</v>
      </c>
      <c r="AN28" s="8">
        <f t="shared" si="15"/>
        <v>7.6499999999999986</v>
      </c>
      <c r="AO28" s="8">
        <f t="shared" si="6"/>
        <v>4.978752450465875E-3</v>
      </c>
      <c r="AP28" s="8">
        <f>AVERAGE(AO28:AO30)</f>
        <v>5.5871275323848999E-3</v>
      </c>
      <c r="AQ28" s="8">
        <f>STDEV(AO28:AO30)</f>
        <v>6.4211447388451783E-4</v>
      </c>
      <c r="AR28" s="8"/>
      <c r="AS28" s="4"/>
      <c r="AT28" s="7">
        <v>17.41</v>
      </c>
      <c r="AU28" s="8">
        <f t="shared" si="16"/>
        <v>0.30999999999999872</v>
      </c>
      <c r="AV28" s="8">
        <f t="shared" si="7"/>
        <v>0.806641759222127</v>
      </c>
      <c r="AW28" s="8">
        <f>AVERAGE(AV28:AV30)</f>
        <v>0.74494443508419383</v>
      </c>
      <c r="AX28" s="8">
        <f>STDEV(AV28:AV30)</f>
        <v>7.6209927158706767E-2</v>
      </c>
      <c r="AY28" s="8"/>
      <c r="AZ28" s="4"/>
      <c r="BA28" s="7">
        <v>30.32</v>
      </c>
      <c r="BB28" s="8">
        <f t="shared" si="17"/>
        <v>13.219999999999999</v>
      </c>
      <c r="BC28" s="8">
        <f t="shared" si="8"/>
        <v>1.0480535112765569E-4</v>
      </c>
      <c r="BD28" s="8">
        <f>AVERAGE(BC28:BC30)</f>
        <v>1.0220122891492604E-4</v>
      </c>
      <c r="BE28" s="8">
        <f>STDEV(BC28:BC30)</f>
        <v>2.213539644356467E-5</v>
      </c>
      <c r="BF28" s="8"/>
      <c r="BG28" s="4"/>
      <c r="BH28" s="7">
        <v>31.43</v>
      </c>
      <c r="BI28" s="8">
        <f t="shared" si="18"/>
        <v>14.329999999999998</v>
      </c>
      <c r="BJ28" s="8">
        <f t="shared" si="9"/>
        <v>4.8555693588557124E-5</v>
      </c>
      <c r="BK28" s="8">
        <f>AVERAGE(BJ28:BJ30)</f>
        <v>5.6153842765980276E-5</v>
      </c>
      <c r="BL28" s="8">
        <f>STDEV(BJ28:BJ30)</f>
        <v>8.007114657931993E-6</v>
      </c>
      <c r="BM28" s="8"/>
      <c r="BN28" s="4"/>
      <c r="BO28" s="7">
        <v>24.95</v>
      </c>
      <c r="BP28" s="8">
        <f t="shared" si="19"/>
        <v>7.8499999999999979</v>
      </c>
      <c r="BQ28" s="8">
        <f t="shared" si="10"/>
        <v>4.3342557502650259E-3</v>
      </c>
      <c r="BR28" s="8">
        <f>AVERAGE(BQ28:BQ30)</f>
        <v>4.1600934638390636E-3</v>
      </c>
      <c r="BS28" s="8">
        <f>STDEV(BQ28:BQ30)</f>
        <v>1.7297602819937437E-4</v>
      </c>
      <c r="BT28" s="8"/>
      <c r="BU28" s="4"/>
      <c r="BV28" s="7">
        <v>30.49</v>
      </c>
      <c r="BW28" s="8">
        <f t="shared" si="21"/>
        <v>13.389999999999997</v>
      </c>
      <c r="BX28" s="8">
        <f t="shared" si="22"/>
        <v>9.3155469296909288E-5</v>
      </c>
      <c r="BY28" s="8">
        <f>AVERAGE(BX28:BX30)</f>
        <v>9.6261515940316517E-5</v>
      </c>
      <c r="BZ28" s="8">
        <f>STDEV(BX28:BX30)</f>
        <v>8.8714742769494383E-6</v>
      </c>
      <c r="CA28" s="8"/>
      <c r="CB28" s="4"/>
    </row>
    <row r="29" spans="2:80" x14ac:dyDescent="0.25">
      <c r="B29" s="7">
        <v>92</v>
      </c>
      <c r="C29" s="8" t="s">
        <v>16</v>
      </c>
      <c r="D29" s="4" t="s">
        <v>26</v>
      </c>
      <c r="E29" s="7">
        <v>17.3</v>
      </c>
      <c r="F29" s="8">
        <f t="shared" si="0"/>
        <v>6.196993990754967E-6</v>
      </c>
      <c r="G29" s="8"/>
      <c r="H29" s="8"/>
      <c r="I29" s="8"/>
      <c r="J29" s="4"/>
      <c r="K29" s="7">
        <v>25.63</v>
      </c>
      <c r="L29" s="8">
        <f t="shared" si="1"/>
        <v>8.3299999999999983</v>
      </c>
      <c r="M29" s="8">
        <f t="shared" si="2"/>
        <v>3.1075643896676546E-3</v>
      </c>
      <c r="N29" s="8"/>
      <c r="O29" s="8"/>
      <c r="P29" s="8"/>
      <c r="Q29" s="4"/>
      <c r="R29" s="7">
        <v>27.26</v>
      </c>
      <c r="S29" s="8">
        <f t="shared" si="12"/>
        <v>9.9600000000000009</v>
      </c>
      <c r="T29" s="8">
        <f t="shared" si="3"/>
        <v>1.0040174088438143E-3</v>
      </c>
      <c r="U29" s="8"/>
      <c r="V29" s="8"/>
      <c r="W29" s="8"/>
      <c r="X29" s="4"/>
      <c r="Y29" s="7">
        <v>24.65</v>
      </c>
      <c r="Z29" s="8">
        <f t="shared" si="13"/>
        <v>7.3499999999999979</v>
      </c>
      <c r="AA29" s="8">
        <f t="shared" si="4"/>
        <v>6.129563264818374E-3</v>
      </c>
      <c r="AB29" s="8"/>
      <c r="AC29" s="8"/>
      <c r="AD29" s="8"/>
      <c r="AE29" s="4"/>
      <c r="AF29" s="7">
        <v>23.35</v>
      </c>
      <c r="AG29" s="8">
        <f t="shared" si="14"/>
        <v>6.0500000000000007</v>
      </c>
      <c r="AH29" s="8">
        <f t="shared" si="5"/>
        <v>1.5092755139450711E-2</v>
      </c>
      <c r="AI29" s="8"/>
      <c r="AJ29" s="8"/>
      <c r="AK29" s="8"/>
      <c r="AL29" s="4"/>
      <c r="AM29" s="7">
        <v>24.62</v>
      </c>
      <c r="AN29" s="8">
        <f t="shared" si="15"/>
        <v>7.32</v>
      </c>
      <c r="AO29" s="8">
        <f t="shared" si="6"/>
        <v>6.2583584186689202E-3</v>
      </c>
      <c r="AP29" s="8"/>
      <c r="AQ29" s="8"/>
      <c r="AR29" s="8"/>
      <c r="AS29" s="4"/>
      <c r="AT29" s="7">
        <v>17.899999999999999</v>
      </c>
      <c r="AU29" s="8">
        <f t="shared" si="16"/>
        <v>0.59999999999999787</v>
      </c>
      <c r="AV29" s="8">
        <f t="shared" si="7"/>
        <v>0.6597539553864481</v>
      </c>
      <c r="AW29" s="8"/>
      <c r="AX29" s="8"/>
      <c r="AY29" s="8"/>
      <c r="AZ29" s="4"/>
      <c r="BA29" s="7">
        <v>30.29</v>
      </c>
      <c r="BB29" s="8">
        <f t="shared" si="17"/>
        <v>12.989999999999998</v>
      </c>
      <c r="BC29" s="8">
        <f t="shared" si="8"/>
        <v>1.2291937866903328E-4</v>
      </c>
      <c r="BD29" s="8"/>
      <c r="BE29" s="8"/>
      <c r="BF29" s="8"/>
      <c r="BG29" s="4"/>
      <c r="BH29" s="7">
        <v>31.22</v>
      </c>
      <c r="BI29" s="8">
        <f t="shared" si="18"/>
        <v>13.919999999999998</v>
      </c>
      <c r="BJ29" s="8">
        <f t="shared" si="9"/>
        <v>6.451526126473275E-5</v>
      </c>
      <c r="BK29" s="8"/>
      <c r="BL29" s="8"/>
      <c r="BM29" s="8"/>
      <c r="BN29" s="4"/>
      <c r="BO29" s="7">
        <v>25.21</v>
      </c>
      <c r="BP29" s="8">
        <f t="shared" si="19"/>
        <v>7.91</v>
      </c>
      <c r="BQ29" s="8">
        <f t="shared" si="10"/>
        <v>4.1576960252084367E-3</v>
      </c>
      <c r="BR29" s="8"/>
      <c r="BS29" s="8"/>
      <c r="BT29" s="8"/>
      <c r="BU29" s="4"/>
      <c r="BV29" s="7">
        <v>30.75</v>
      </c>
      <c r="BW29" s="8">
        <f t="shared" si="21"/>
        <v>13.45</v>
      </c>
      <c r="BX29" s="8">
        <f t="shared" si="22"/>
        <v>8.9360699215431253E-5</v>
      </c>
      <c r="BY29" s="8"/>
      <c r="BZ29" s="8"/>
      <c r="CA29" s="8"/>
      <c r="CB29" s="4"/>
    </row>
    <row r="30" spans="2:80" x14ac:dyDescent="0.25">
      <c r="B30" s="3">
        <v>93</v>
      </c>
      <c r="C30" s="2" t="s">
        <v>16</v>
      </c>
      <c r="D30" s="1" t="s">
        <v>26</v>
      </c>
      <c r="E30" s="3">
        <v>17.16</v>
      </c>
      <c r="F30" s="2">
        <f t="shared" si="0"/>
        <v>6.828499381469513E-6</v>
      </c>
      <c r="G30" s="2"/>
      <c r="H30" s="2"/>
      <c r="I30" s="2"/>
      <c r="J30" s="1"/>
      <c r="K30" s="7">
        <v>25.38</v>
      </c>
      <c r="L30" s="8">
        <f t="shared" si="1"/>
        <v>8.2199999999999989</v>
      </c>
      <c r="M30" s="8">
        <f t="shared" si="2"/>
        <v>3.3537712360849803E-3</v>
      </c>
      <c r="N30" s="8"/>
      <c r="O30" s="8"/>
      <c r="P30" s="8"/>
      <c r="Q30" s="4"/>
      <c r="R30" s="7">
        <v>27.1</v>
      </c>
      <c r="S30" s="8">
        <f t="shared" si="12"/>
        <v>9.9400000000000013</v>
      </c>
      <c r="T30" s="8">
        <f t="shared" si="3"/>
        <v>1.0180329695714065E-3</v>
      </c>
      <c r="U30" s="8"/>
      <c r="V30" s="8"/>
      <c r="W30" s="8"/>
      <c r="X30" s="4"/>
      <c r="Y30" s="7">
        <v>24.48</v>
      </c>
      <c r="Z30" s="8">
        <f t="shared" si="13"/>
        <v>7.32</v>
      </c>
      <c r="AA30" s="8">
        <f t="shared" si="4"/>
        <v>6.2583584186689202E-3</v>
      </c>
      <c r="AB30" s="8"/>
      <c r="AC30" s="8"/>
      <c r="AD30" s="8"/>
      <c r="AE30" s="4"/>
      <c r="AF30" s="7">
        <v>23.04</v>
      </c>
      <c r="AG30" s="8">
        <f t="shared" si="14"/>
        <v>5.879999999999999</v>
      </c>
      <c r="AH30" s="8">
        <f t="shared" si="5"/>
        <v>1.6980232226969674E-2</v>
      </c>
      <c r="AI30" s="8"/>
      <c r="AJ30" s="8"/>
      <c r="AK30" s="8"/>
      <c r="AL30" s="4"/>
      <c r="AM30" s="7">
        <v>24.66</v>
      </c>
      <c r="AN30" s="8">
        <f t="shared" si="15"/>
        <v>7.5</v>
      </c>
      <c r="AO30" s="8">
        <f t="shared" si="6"/>
        <v>5.5242717280199038E-3</v>
      </c>
      <c r="AP30" s="8"/>
      <c r="AQ30" s="8"/>
      <c r="AR30" s="8"/>
      <c r="AS30" s="4"/>
      <c r="AT30" s="7">
        <v>17.54</v>
      </c>
      <c r="AU30" s="8">
        <f t="shared" si="16"/>
        <v>0.37999999999999901</v>
      </c>
      <c r="AV30" s="8">
        <f t="shared" si="7"/>
        <v>0.76843759064400663</v>
      </c>
      <c r="AW30" s="8"/>
      <c r="AX30" s="8"/>
      <c r="AY30" s="8"/>
      <c r="AZ30" s="4"/>
      <c r="BA30" s="7">
        <v>30.79</v>
      </c>
      <c r="BB30" s="8">
        <f t="shared" si="17"/>
        <v>13.629999999999999</v>
      </c>
      <c r="BC30" s="8">
        <f t="shared" si="8"/>
        <v>7.887895694808917E-5</v>
      </c>
      <c r="BD30" s="8"/>
      <c r="BE30" s="8"/>
      <c r="BF30" s="8"/>
      <c r="BG30" s="4"/>
      <c r="BH30" s="7">
        <v>31.3</v>
      </c>
      <c r="BI30" s="8">
        <f t="shared" si="18"/>
        <v>14.14</v>
      </c>
      <c r="BJ30" s="8">
        <f t="shared" si="9"/>
        <v>5.5390573444650953E-5</v>
      </c>
      <c r="BK30" s="8"/>
      <c r="BL30" s="8"/>
      <c r="BM30" s="8"/>
      <c r="BN30" s="4"/>
      <c r="BO30" s="7">
        <v>25.13</v>
      </c>
      <c r="BP30" s="8">
        <f t="shared" si="19"/>
        <v>7.9699999999999989</v>
      </c>
      <c r="BQ30" s="8">
        <f t="shared" si="10"/>
        <v>3.9883286160437275E-3</v>
      </c>
      <c r="BR30" s="8"/>
      <c r="BS30" s="8"/>
      <c r="BT30" s="8"/>
      <c r="BU30" s="4"/>
      <c r="BV30" s="7">
        <v>30.36</v>
      </c>
      <c r="BW30" s="8">
        <f t="shared" si="21"/>
        <v>13.2</v>
      </c>
      <c r="BX30" s="8">
        <f t="shared" si="22"/>
        <v>1.0626837930860898E-4</v>
      </c>
      <c r="BY30" s="8"/>
      <c r="BZ30" s="8"/>
      <c r="CA30" s="8"/>
      <c r="CB30" s="4"/>
    </row>
    <row r="31" spans="2:80" x14ac:dyDescent="0.25">
      <c r="B31" s="11">
        <v>100</v>
      </c>
      <c r="C31" s="22" t="s">
        <v>28</v>
      </c>
      <c r="D31" s="12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11">
        <v>33.4</v>
      </c>
      <c r="S31" s="8">
        <f t="shared" ref="S31:S33" si="23">R31-E31</f>
        <v>16.869999999999997</v>
      </c>
      <c r="T31" s="12">
        <f t="shared" si="3"/>
        <v>8.3487983799800304E-6</v>
      </c>
      <c r="U31" s="12">
        <f>AVERAGE(T31:T32)</f>
        <v>1.2581268055015417E-5</v>
      </c>
      <c r="V31" s="12">
        <f>STDEV(T31:T32)</f>
        <v>5.9856160167678883E-6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12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1"/>
        <v>28.47</v>
      </c>
      <c r="BX31" s="12">
        <f t="shared" si="22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>
        <v>16.739999999999998</v>
      </c>
      <c r="F32" s="8">
        <f t="shared" ref="F32:F36" si="24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7">
        <v>32.6</v>
      </c>
      <c r="S32" s="8">
        <f t="shared" si="23"/>
        <v>15.860000000000003</v>
      </c>
      <c r="T32" s="8">
        <f t="shared" si="3"/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1"/>
        <v>28.26</v>
      </c>
      <c r="BX32" s="8">
        <f t="shared" si="22"/>
        <v>3.1109449246092473E-9</v>
      </c>
      <c r="BY32" s="8"/>
      <c r="BZ32" s="8"/>
      <c r="CA32" s="8"/>
      <c r="CB32" s="4"/>
    </row>
    <row r="33" spans="2:80" x14ac:dyDescent="0.25">
      <c r="B33" s="7">
        <f t="shared" ref="B33:B36" si="25">B32+1</f>
        <v>102</v>
      </c>
      <c r="C33" s="9" t="s">
        <v>28</v>
      </c>
      <c r="D33" s="8" t="s">
        <v>12</v>
      </c>
      <c r="E33" s="3">
        <v>16.47</v>
      </c>
      <c r="F33" s="2">
        <f t="shared" si="24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56">
        <v>28.02</v>
      </c>
      <c r="S33" s="2">
        <f t="shared" si="23"/>
        <v>11.55</v>
      </c>
      <c r="T33" s="2">
        <f t="shared" si="3"/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1"/>
        <v>27.96</v>
      </c>
      <c r="BX33" s="2">
        <f t="shared" si="22"/>
        <v>3.8300224641563929E-9</v>
      </c>
      <c r="BY33" s="2"/>
      <c r="BZ33" s="2"/>
      <c r="CA33" s="2"/>
      <c r="CB33" s="1"/>
    </row>
    <row r="34" spans="2:80" x14ac:dyDescent="0.25">
      <c r="B34" s="11">
        <v>115</v>
      </c>
      <c r="C34" s="22" t="s">
        <v>28</v>
      </c>
      <c r="D34" s="12" t="s">
        <v>17</v>
      </c>
      <c r="E34" s="7"/>
      <c r="F34" s="8">
        <f t="shared" si="24"/>
        <v>1</v>
      </c>
      <c r="G34" s="8">
        <f t="shared" ref="G34" si="26">AVERAGE(F34:F36)</f>
        <v>1</v>
      </c>
      <c r="H34" s="8">
        <f t="shared" ref="H34" si="27">STDEV(F34:F36)</f>
        <v>0</v>
      </c>
      <c r="I34" s="6">
        <f>G34/G31</f>
        <v>97656.600987336438</v>
      </c>
      <c r="J34" s="5">
        <f>((H34/G34)^2+(H31/G31)^2)^0.5*I34</f>
        <v>9365.2031462960531</v>
      </c>
      <c r="K34" s="7">
        <v>25.97</v>
      </c>
      <c r="L34" s="8">
        <f t="shared" si="1"/>
        <v>25.97</v>
      </c>
      <c r="M34" s="8">
        <f t="shared" si="2"/>
        <v>1.5214266266035951E-8</v>
      </c>
      <c r="N34" s="8">
        <f t="shared" ref="N34" si="28">AVERAGE(M34:M36)</f>
        <v>1.5535686661261539E-8</v>
      </c>
      <c r="O34" s="8">
        <f t="shared" ref="O34" si="29">STDEV(M34:M36)</f>
        <v>2.8362403274332968E-10</v>
      </c>
      <c r="P34" s="6">
        <f>N34/N31</f>
        <v>1.6739435917184694E-5</v>
      </c>
      <c r="Q34" s="5">
        <f>((O34/N34)^2+(O31/N31)^2)^0.5*P34</f>
        <v>4.5648333970055326E-6</v>
      </c>
      <c r="R34" s="7">
        <v>28</v>
      </c>
      <c r="S34" s="8">
        <f t="shared" si="12"/>
        <v>28</v>
      </c>
      <c r="T34" s="8">
        <f t="shared" si="3"/>
        <v>3.7252902984619141E-9</v>
      </c>
      <c r="U34" s="8">
        <f t="shared" ref="U34" si="30">AVERAGE(T34:T36)</f>
        <v>4.2925316206285572E-9</v>
      </c>
      <c r="V34" s="8">
        <f t="shared" ref="V34" si="31">STDEV(T34:T36)</f>
        <v>6.6127986992669914E-10</v>
      </c>
      <c r="W34" s="6">
        <f>U34/U31</f>
        <v>3.4118433864203186E-4</v>
      </c>
      <c r="X34" s="5">
        <f>((V34/U34)^2+(V31/U31)^2)^0.5*W34</f>
        <v>1.7061825012961273E-4</v>
      </c>
      <c r="Y34" s="7">
        <v>25.54</v>
      </c>
      <c r="Z34" s="8">
        <f t="shared" si="13"/>
        <v>25.54</v>
      </c>
      <c r="AA34" s="8">
        <f t="shared" si="4"/>
        <v>2.0497170360978624E-8</v>
      </c>
      <c r="AB34" s="8">
        <f t="shared" ref="AB34" si="32">AVERAGE(AA34:AA36)</f>
        <v>2.1535934384247335E-8</v>
      </c>
      <c r="AC34" s="8">
        <f t="shared" ref="AC34" si="33">STDEV(AA34:AA36)</f>
        <v>1.1323556012545865E-9</v>
      </c>
      <c r="AD34" s="6">
        <f>AB34/AB31</f>
        <v>2.7147603431948553E-5</v>
      </c>
      <c r="AE34" s="5">
        <f>((AC34/AB34)^2+(AC31/AB31)^2)^0.5*AD34</f>
        <v>5.881836732804938E-6</v>
      </c>
      <c r="AF34" s="7">
        <v>25.85</v>
      </c>
      <c r="AG34" s="8">
        <f t="shared" si="14"/>
        <v>25.85</v>
      </c>
      <c r="AH34" s="8">
        <f t="shared" si="5"/>
        <v>1.6533873559055417E-8</v>
      </c>
      <c r="AI34" s="8">
        <f t="shared" ref="AI34" si="34">AVERAGE(AH34:AH36)</f>
        <v>1.6424309285171864E-8</v>
      </c>
      <c r="AJ34" s="8">
        <f t="shared" ref="AJ34" si="35">STDEV(AH34:AH36)</f>
        <v>1.9782310985853549E-9</v>
      </c>
      <c r="AK34" s="6">
        <f>AI34/AI31</f>
        <v>8.2583229256462628E-5</v>
      </c>
      <c r="AL34" s="5">
        <f>((AJ34/AI34)^2+(AJ31/AI31)^2)^0.5*AK34</f>
        <v>1.0551156674406944E-5</v>
      </c>
      <c r="AM34" s="7">
        <v>25.98</v>
      </c>
      <c r="AN34" s="8">
        <f t="shared" si="15"/>
        <v>25.98</v>
      </c>
      <c r="AO34" s="8">
        <f t="shared" si="6"/>
        <v>1.5109173652381142E-8</v>
      </c>
      <c r="AP34" s="8">
        <f t="shared" ref="AP34" si="36">AVERAGE(AO34:AO36)</f>
        <v>1.586074595125033E-8</v>
      </c>
      <c r="AQ34" s="8">
        <f t="shared" ref="AQ34" si="37">STDEV(AO34:AO36)</f>
        <v>2.3293370938079307E-9</v>
      </c>
      <c r="AR34" s="6">
        <f>AP34/AP31</f>
        <v>2.5386974124464256E-5</v>
      </c>
      <c r="AS34" s="5">
        <f>((AQ34/AP34)^2+(AQ31/AP31)^2)^0.5*AR34</f>
        <v>5.716853950282003E-6</v>
      </c>
      <c r="AT34" s="7">
        <v>18.579999999999998</v>
      </c>
      <c r="AU34" s="8">
        <f t="shared" si="16"/>
        <v>18.579999999999998</v>
      </c>
      <c r="AV34" s="8">
        <f t="shared" si="7"/>
        <v>2.5518942924234683E-6</v>
      </c>
      <c r="AW34" s="8">
        <f t="shared" ref="AW34" si="38">AVERAGE(AV34:AV36)</f>
        <v>2.4106800419943747E-6</v>
      </c>
      <c r="AX34" s="8">
        <f t="shared" ref="AX34" si="39">STDEV(AV34:AV36)</f>
        <v>2.2949393871896778E-7</v>
      </c>
      <c r="AY34" s="6">
        <f>AW34/AW31</f>
        <v>9.4397771459552881E-5</v>
      </c>
      <c r="AZ34" s="5">
        <f>((AX34/AW34)^2+(AX31/AW31)^2)^0.5*AY34</f>
        <v>1.5538930224781389E-5</v>
      </c>
      <c r="BA34" s="7">
        <v>30.23</v>
      </c>
      <c r="BB34" s="8">
        <f t="shared" si="17"/>
        <v>30.23</v>
      </c>
      <c r="BC34" s="8">
        <f t="shared" si="8"/>
        <v>7.9407812260832269E-10</v>
      </c>
      <c r="BD34" s="8">
        <f t="shared" ref="BD34" si="40">AVERAGE(BC34:BC36)</f>
        <v>8.1850475031554819E-10</v>
      </c>
      <c r="BE34" s="8">
        <f t="shared" ref="BE34" si="41">STDEV(BC34:BC36)</f>
        <v>2.2849290141424825E-11</v>
      </c>
      <c r="BF34" s="6">
        <f>BD34/BD31</f>
        <v>2.4851202422455435E-5</v>
      </c>
      <c r="BG34" s="5">
        <f>((BE34/BD34)^2+(BE31/BD31)^2)^0.5*BF34</f>
        <v>7.3526999679136105E-7</v>
      </c>
      <c r="BH34" s="7">
        <v>25.31</v>
      </c>
      <c r="BI34" s="8">
        <f t="shared" si="18"/>
        <v>25.31</v>
      </c>
      <c r="BJ34" s="8">
        <f t="shared" si="9"/>
        <v>2.4039797759715574E-8</v>
      </c>
      <c r="BK34" s="8">
        <f t="shared" ref="BK34" si="42">AVERAGE(BJ34:BJ36)</f>
        <v>2.4277575302986661E-8</v>
      </c>
      <c r="BL34" s="8">
        <f t="shared" ref="BL34" si="43">STDEV(BJ34:BJ36)</f>
        <v>1.0347329717391654E-9</v>
      </c>
      <c r="BM34" s="6">
        <f>BK34/BK31</f>
        <v>9.1098175547321472E-5</v>
      </c>
      <c r="BN34" s="5">
        <f>((BL34/BK34)^2+(BL31/BK31)^2)^0.5*BM34</f>
        <v>8.2246632194433886E-6</v>
      </c>
      <c r="BO34" s="7">
        <v>27.31</v>
      </c>
      <c r="BP34" s="8">
        <f t="shared" si="19"/>
        <v>27.31</v>
      </c>
      <c r="BQ34" s="8">
        <f t="shared" si="10"/>
        <v>6.0099494399288926E-9</v>
      </c>
      <c r="BR34" s="8">
        <f t="shared" ref="BR34" si="44">AVERAGE(BQ34:BQ36)</f>
        <v>5.7289049719568442E-9</v>
      </c>
      <c r="BS34" s="8">
        <f t="shared" ref="BS34" si="45">STDEV(BQ34:BQ36)</f>
        <v>2.5023044778422345E-10</v>
      </c>
      <c r="BT34" s="6">
        <f>BR34/BR31</f>
        <v>3.6702174613802578E-6</v>
      </c>
      <c r="BU34" s="5">
        <f>((BS34/BR34)^2+(BS31/BR31)^2)^0.5*BT34</f>
        <v>4.5221513341943439E-7</v>
      </c>
      <c r="BV34" s="7">
        <v>32.56</v>
      </c>
      <c r="BW34" s="8">
        <f t="shared" si="21"/>
        <v>32.56</v>
      </c>
      <c r="BX34" s="8">
        <f t="shared" si="22"/>
        <v>1.579295293716332E-10</v>
      </c>
      <c r="BY34" s="8">
        <f t="shared" ref="BY34" si="46">AVERAGE(BX34:BX36)</f>
        <v>1.3517967314099943E-10</v>
      </c>
      <c r="BZ34" s="8">
        <f t="shared" ref="BZ34" si="47">STDEV(BX34:BX36)</f>
        <v>4.8475110622984957E-11</v>
      </c>
      <c r="CA34" s="6">
        <f>BY34/BY31</f>
        <v>4.2109882740723054E-2</v>
      </c>
      <c r="CB34" s="5">
        <f>((BZ34/BY34)^2+(BZ31/BY31)^2)^0.5*CA34</f>
        <v>1.6889371186055935E-2</v>
      </c>
    </row>
    <row r="35" spans="2:80" x14ac:dyDescent="0.25">
      <c r="B35" s="7">
        <f t="shared" si="25"/>
        <v>116</v>
      </c>
      <c r="C35" s="9" t="s">
        <v>28</v>
      </c>
      <c r="D35" s="8" t="s">
        <v>17</v>
      </c>
      <c r="E35" s="7"/>
      <c r="F35" s="8">
        <f t="shared" si="24"/>
        <v>1</v>
      </c>
      <c r="G35" s="8"/>
      <c r="H35" s="8"/>
      <c r="I35" s="6"/>
      <c r="J35" s="5"/>
      <c r="K35" s="7">
        <v>25.93</v>
      </c>
      <c r="L35" s="8">
        <f t="shared" si="1"/>
        <v>25.93</v>
      </c>
      <c r="M35" s="8">
        <f t="shared" si="2"/>
        <v>1.5641997510538542E-8</v>
      </c>
      <c r="N35" s="6"/>
      <c r="O35" s="6"/>
      <c r="P35" s="6"/>
      <c r="Q35" s="5"/>
      <c r="R35" s="7">
        <v>27.85</v>
      </c>
      <c r="S35" s="8">
        <f t="shared" si="12"/>
        <v>27.85</v>
      </c>
      <c r="T35" s="8">
        <f t="shared" si="3"/>
        <v>4.1334683897638534E-9</v>
      </c>
      <c r="U35" s="6"/>
      <c r="V35" s="6"/>
      <c r="W35" s="6"/>
      <c r="X35" s="5"/>
      <c r="Y35" s="7">
        <v>25.48</v>
      </c>
      <c r="Z35" s="8">
        <f t="shared" si="13"/>
        <v>25.48</v>
      </c>
      <c r="AA35" s="8">
        <f t="shared" si="4"/>
        <v>2.136759829544766E-8</v>
      </c>
      <c r="AB35" s="6"/>
      <c r="AC35" s="6"/>
      <c r="AD35" s="6"/>
      <c r="AE35" s="5"/>
      <c r="AF35" s="7">
        <v>26.05</v>
      </c>
      <c r="AG35" s="8">
        <f t="shared" si="14"/>
        <v>26.05</v>
      </c>
      <c r="AH35" s="8">
        <f t="shared" si="5"/>
        <v>1.439357294030256E-8</v>
      </c>
      <c r="AI35" s="6"/>
      <c r="AJ35" s="6"/>
      <c r="AK35" s="6"/>
      <c r="AL35" s="5"/>
      <c r="AM35" s="7">
        <v>26.09</v>
      </c>
      <c r="AN35" s="8">
        <f t="shared" si="15"/>
        <v>26.09</v>
      </c>
      <c r="AO35" s="8">
        <f t="shared" si="6"/>
        <v>1.3999979931324918E-8</v>
      </c>
      <c r="AP35" s="6"/>
      <c r="AQ35" s="6"/>
      <c r="AR35" s="6"/>
      <c r="AS35" s="5"/>
      <c r="AT35" s="7">
        <v>18.829999999999998</v>
      </c>
      <c r="AU35" s="8">
        <f t="shared" si="16"/>
        <v>18.829999999999998</v>
      </c>
      <c r="AV35" s="8">
        <f t="shared" si="7"/>
        <v>2.1458787626053079E-6</v>
      </c>
      <c r="AW35" s="6"/>
      <c r="AX35" s="6"/>
      <c r="AY35" s="6"/>
      <c r="AZ35" s="5"/>
      <c r="BA35" s="7">
        <v>30.18</v>
      </c>
      <c r="BB35" s="8">
        <f t="shared" si="17"/>
        <v>30.18</v>
      </c>
      <c r="BC35" s="8">
        <f t="shared" si="8"/>
        <v>8.220812271262111E-10</v>
      </c>
      <c r="BD35" s="6"/>
      <c r="BE35" s="6"/>
      <c r="BF35" s="6"/>
      <c r="BG35" s="5"/>
      <c r="BH35" s="7">
        <v>25.35</v>
      </c>
      <c r="BI35" s="8">
        <f t="shared" si="18"/>
        <v>25.35</v>
      </c>
      <c r="BJ35" s="8">
        <f t="shared" si="9"/>
        <v>2.3382428225778023E-8</v>
      </c>
      <c r="BK35" s="6"/>
      <c r="BL35" s="6"/>
      <c r="BM35" s="6"/>
      <c r="BN35" s="5"/>
      <c r="BO35" s="7">
        <v>27.4</v>
      </c>
      <c r="BP35" s="8">
        <f t="shared" si="19"/>
        <v>27.4</v>
      </c>
      <c r="BQ35" s="8">
        <f t="shared" si="10"/>
        <v>5.6464842204392047E-9</v>
      </c>
      <c r="BR35" s="6"/>
      <c r="BS35" s="6"/>
      <c r="BT35" s="6"/>
      <c r="BU35" s="5"/>
      <c r="BV35" s="7">
        <v>33.549999999999997</v>
      </c>
      <c r="BW35" s="8">
        <f t="shared" si="21"/>
        <v>33.549999999999997</v>
      </c>
      <c r="BX35" s="8">
        <f t="shared" si="22"/>
        <v>7.9514008059306038E-11</v>
      </c>
      <c r="BY35" s="6"/>
      <c r="BZ35" s="6"/>
      <c r="CA35" s="6"/>
      <c r="CB35" s="5"/>
    </row>
    <row r="36" spans="2:80" x14ac:dyDescent="0.25">
      <c r="B36" s="3">
        <f t="shared" si="25"/>
        <v>117</v>
      </c>
      <c r="C36" s="24" t="s">
        <v>28</v>
      </c>
      <c r="D36" s="2" t="s">
        <v>17</v>
      </c>
      <c r="E36" s="3"/>
      <c r="F36" s="2">
        <f t="shared" si="24"/>
        <v>1</v>
      </c>
      <c r="G36" s="2"/>
      <c r="H36" s="2"/>
      <c r="I36" s="16"/>
      <c r="J36" s="17"/>
      <c r="K36" s="3">
        <v>25.92</v>
      </c>
      <c r="L36" s="2">
        <f t="shared" si="1"/>
        <v>25.92</v>
      </c>
      <c r="M36" s="2">
        <f t="shared" si="2"/>
        <v>1.5750796207210128E-8</v>
      </c>
      <c r="N36" s="16"/>
      <c r="O36" s="16"/>
      <c r="P36" s="16"/>
      <c r="Q36" s="17"/>
      <c r="R36" s="3">
        <v>27.57</v>
      </c>
      <c r="S36" s="2">
        <f t="shared" si="12"/>
        <v>27.57</v>
      </c>
      <c r="T36" s="2">
        <f t="shared" si="3"/>
        <v>5.0188361736599042E-9</v>
      </c>
      <c r="U36" s="16"/>
      <c r="V36" s="16"/>
      <c r="W36" s="16"/>
      <c r="X36" s="17"/>
      <c r="Y36" s="3">
        <v>25.39</v>
      </c>
      <c r="Z36" s="2">
        <f t="shared" si="13"/>
        <v>25.39</v>
      </c>
      <c r="AA36" s="2">
        <f t="shared" si="4"/>
        <v>2.2743034496315718E-8</v>
      </c>
      <c r="AB36" s="16"/>
      <c r="AC36" s="16"/>
      <c r="AD36" s="16"/>
      <c r="AE36" s="17"/>
      <c r="AF36" s="3">
        <v>25.7</v>
      </c>
      <c r="AG36" s="2">
        <f t="shared" si="14"/>
        <v>25.7</v>
      </c>
      <c r="AH36" s="2">
        <f t="shared" si="5"/>
        <v>1.8345481356157612E-8</v>
      </c>
      <c r="AI36" s="16"/>
      <c r="AJ36" s="16"/>
      <c r="AK36" s="16"/>
      <c r="AL36" s="17"/>
      <c r="AM36" s="3">
        <v>25.69</v>
      </c>
      <c r="AN36" s="2">
        <f t="shared" si="15"/>
        <v>25.69</v>
      </c>
      <c r="AO36" s="2">
        <f t="shared" si="6"/>
        <v>1.8473084270044926E-8</v>
      </c>
      <c r="AP36" s="16"/>
      <c r="AQ36" s="16"/>
      <c r="AR36" s="16"/>
      <c r="AS36" s="17"/>
      <c r="AT36" s="3">
        <v>18.59</v>
      </c>
      <c r="AU36" s="2">
        <f t="shared" si="16"/>
        <v>18.59</v>
      </c>
      <c r="AV36" s="2">
        <f t="shared" si="7"/>
        <v>2.534267070954348E-6</v>
      </c>
      <c r="AW36" s="16"/>
      <c r="AX36" s="16"/>
      <c r="AY36" s="16"/>
      <c r="AZ36" s="17"/>
      <c r="BA36" s="3">
        <v>30.15</v>
      </c>
      <c r="BB36" s="2">
        <f t="shared" si="17"/>
        <v>30.15</v>
      </c>
      <c r="BC36" s="2">
        <f t="shared" si="8"/>
        <v>8.3935490121211057E-10</v>
      </c>
      <c r="BD36" s="16"/>
      <c r="BE36" s="16"/>
      <c r="BF36" s="16"/>
      <c r="BG36" s="17"/>
      <c r="BH36" s="3">
        <v>25.23</v>
      </c>
      <c r="BI36" s="2">
        <f t="shared" si="18"/>
        <v>25.23</v>
      </c>
      <c r="BJ36" s="2">
        <f t="shared" si="9"/>
        <v>2.5410499923466385E-8</v>
      </c>
      <c r="BK36" s="16"/>
      <c r="BL36" s="16"/>
      <c r="BM36" s="16"/>
      <c r="BN36" s="17"/>
      <c r="BO36" s="3">
        <v>27.43</v>
      </c>
      <c r="BP36" s="2">
        <f t="shared" si="19"/>
        <v>27.43</v>
      </c>
      <c r="BQ36" s="2">
        <f t="shared" si="10"/>
        <v>5.5302812555024344E-9</v>
      </c>
      <c r="BR36" s="16"/>
      <c r="BS36" s="16"/>
      <c r="BT36" s="16"/>
      <c r="BU36" s="17"/>
      <c r="BV36" s="3">
        <v>32.47</v>
      </c>
      <c r="BW36" s="2">
        <f t="shared" si="21"/>
        <v>32.47</v>
      </c>
      <c r="BX36" s="2">
        <f t="shared" si="22"/>
        <v>1.6809548199205902E-10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25"/>
      <c r="C45" s="11" t="s">
        <v>0</v>
      </c>
      <c r="D45" s="23"/>
      <c r="E45" s="12" t="s">
        <v>1</v>
      </c>
      <c r="F45" s="22"/>
      <c r="G45" s="25" t="s">
        <v>2</v>
      </c>
      <c r="H45" s="23"/>
      <c r="I45" s="22" t="s">
        <v>3</v>
      </c>
      <c r="J45" s="22"/>
      <c r="K45" s="25" t="s">
        <v>4</v>
      </c>
      <c r="L45" s="23"/>
      <c r="M45" s="22" t="s">
        <v>18</v>
      </c>
      <c r="N45" s="22"/>
      <c r="O45" s="25" t="s">
        <v>19</v>
      </c>
      <c r="P45" s="23"/>
      <c r="Q45" s="22" t="s">
        <v>20</v>
      </c>
      <c r="R45" s="22"/>
      <c r="S45" s="25" t="s">
        <v>21</v>
      </c>
      <c r="T45" s="23"/>
      <c r="U45" s="22" t="s">
        <v>22</v>
      </c>
      <c r="V45" s="22"/>
      <c r="W45" s="25" t="s">
        <v>23</v>
      </c>
      <c r="X45" s="23"/>
    </row>
    <row r="46" spans="2:80" x14ac:dyDescent="0.25">
      <c r="B46" s="11" t="s">
        <v>11</v>
      </c>
      <c r="C46" s="44">
        <v>1</v>
      </c>
      <c r="D46" s="31">
        <v>0.10022603833243297</v>
      </c>
      <c r="E46" s="33">
        <v>1</v>
      </c>
      <c r="F46" s="33">
        <v>0.28235919434481155</v>
      </c>
      <c r="G46" s="44">
        <v>1</v>
      </c>
      <c r="H46" s="31">
        <v>0.1508085427183429</v>
      </c>
      <c r="I46" s="33">
        <v>1</v>
      </c>
      <c r="J46" s="33">
        <v>0.1015233241060669</v>
      </c>
      <c r="K46" s="44">
        <v>1</v>
      </c>
      <c r="L46" s="31">
        <v>6.7946153157826664E-2</v>
      </c>
      <c r="M46" s="33">
        <v>1</v>
      </c>
      <c r="N46" s="33">
        <v>0.10713735422074845</v>
      </c>
      <c r="O46" s="44">
        <v>1</v>
      </c>
      <c r="P46" s="31">
        <v>6.8047599129704497E-2</v>
      </c>
      <c r="Q46" s="33">
        <v>1</v>
      </c>
      <c r="R46" s="33">
        <v>0.33008094652645836</v>
      </c>
      <c r="S46" s="44">
        <v>1</v>
      </c>
      <c r="T46" s="31">
        <v>0.17142463495291463</v>
      </c>
      <c r="U46" s="33">
        <v>1</v>
      </c>
      <c r="V46" s="33">
        <v>0.10603023474196441</v>
      </c>
      <c r="W46" s="44">
        <v>1</v>
      </c>
      <c r="X46" s="31">
        <v>0.78586035779661367</v>
      </c>
    </row>
    <row r="47" spans="2:80" x14ac:dyDescent="0.25">
      <c r="B47" s="7" t="s">
        <v>13</v>
      </c>
      <c r="C47" s="42">
        <v>1.0623233943402519</v>
      </c>
      <c r="D47" s="32">
        <v>0.10146078794855728</v>
      </c>
      <c r="E47" s="34">
        <v>3.2802211840428424</v>
      </c>
      <c r="F47" s="34">
        <v>0.59357142935179918</v>
      </c>
      <c r="G47" s="42">
        <v>6.8079810345377654</v>
      </c>
      <c r="H47" s="32">
        <v>1.2294020875642793</v>
      </c>
      <c r="I47" s="34">
        <v>5.2734039301494686</v>
      </c>
      <c r="J47" s="34">
        <v>0.82963273793297632</v>
      </c>
      <c r="K47" s="42">
        <v>1.0431509429292449</v>
      </c>
      <c r="L47" s="32">
        <v>7.596285360825511E-2</v>
      </c>
      <c r="M47" s="34">
        <v>8.6727555744196287</v>
      </c>
      <c r="N47" s="34">
        <v>1.7844790019147729</v>
      </c>
      <c r="O47" s="42">
        <v>5.7919146130369485</v>
      </c>
      <c r="P47" s="32">
        <v>0.76219032925539743</v>
      </c>
      <c r="Q47" s="34">
        <v>0.87616725060115552</v>
      </c>
      <c r="R47" s="34">
        <v>0.22230920927405054</v>
      </c>
      <c r="S47" s="42">
        <v>1.4102186588376631</v>
      </c>
      <c r="T47" s="32">
        <v>0.37985593482830216</v>
      </c>
      <c r="U47" s="34">
        <v>1.0311921356159248</v>
      </c>
      <c r="V47" s="34">
        <v>0.12946251900370417</v>
      </c>
      <c r="W47" s="42">
        <v>75.802213079913372</v>
      </c>
      <c r="X47" s="32">
        <v>19.643246789972157</v>
      </c>
    </row>
    <row r="48" spans="2:80" x14ac:dyDescent="0.25">
      <c r="B48" s="7" t="s">
        <v>14</v>
      </c>
      <c r="C48" s="42">
        <v>1.1144521173467015</v>
      </c>
      <c r="D48" s="32">
        <v>0.23636618659692976</v>
      </c>
      <c r="E48" s="34">
        <v>6.745940538978207</v>
      </c>
      <c r="F48" s="34">
        <v>2.5987316379789234</v>
      </c>
      <c r="G48" s="42">
        <v>7.3865065554151723</v>
      </c>
      <c r="H48" s="32">
        <v>1.2118735575706403</v>
      </c>
      <c r="I48" s="34">
        <v>10.931419715820727</v>
      </c>
      <c r="J48" s="34">
        <v>2.9585817322171892</v>
      </c>
      <c r="K48" s="42">
        <v>3.2902306161806192</v>
      </c>
      <c r="L48" s="32">
        <v>0.46328389294734684</v>
      </c>
      <c r="M48" s="34">
        <v>38.04069472542777</v>
      </c>
      <c r="N48" s="34">
        <v>7.6993045582305468</v>
      </c>
      <c r="O48" s="42">
        <v>35.37223704232045</v>
      </c>
      <c r="P48" s="32">
        <v>7.4752786368414776</v>
      </c>
      <c r="Q48" s="34">
        <v>1.377241719630578</v>
      </c>
      <c r="R48" s="34">
        <v>0.35282815333448042</v>
      </c>
      <c r="S48" s="42">
        <v>2.7786167261649073</v>
      </c>
      <c r="T48" s="32">
        <v>1.75568588930169</v>
      </c>
      <c r="U48" s="34">
        <v>1.718134667775006</v>
      </c>
      <c r="V48" s="34">
        <v>0.46293304148308245</v>
      </c>
      <c r="W48" s="42">
        <v>343.85761569519224</v>
      </c>
      <c r="X48" s="32">
        <v>99.446481360443926</v>
      </c>
    </row>
    <row r="49" spans="2:25" x14ac:dyDescent="0.25">
      <c r="B49" s="7" t="s">
        <v>15</v>
      </c>
      <c r="C49" s="42">
        <v>0.96834591761864353</v>
      </c>
      <c r="D49" s="32">
        <v>4.9216516198318488E-2</v>
      </c>
      <c r="E49" s="34">
        <v>3.6418821940493764</v>
      </c>
      <c r="F49" s="34">
        <v>0.36490390309532778</v>
      </c>
      <c r="G49" s="42">
        <v>2.2361166692277861</v>
      </c>
      <c r="H49" s="32">
        <v>0.39531423399553778</v>
      </c>
      <c r="I49" s="34">
        <v>7.7006755575637937</v>
      </c>
      <c r="J49" s="34">
        <v>1.4857585012968133</v>
      </c>
      <c r="K49" s="42">
        <v>5.3464126042735209</v>
      </c>
      <c r="L49" s="32">
        <v>0.37072778525350175</v>
      </c>
      <c r="M49" s="34">
        <v>66.794825649597783</v>
      </c>
      <c r="N49" s="34">
        <v>18.00275910366841</v>
      </c>
      <c r="O49" s="42">
        <v>76.054448644825172</v>
      </c>
      <c r="P49" s="32">
        <v>5.5006815136679172</v>
      </c>
      <c r="Q49" s="34">
        <v>2.0853763435400956</v>
      </c>
      <c r="R49" s="34">
        <v>0.35408565382202439</v>
      </c>
      <c r="S49" s="42">
        <v>10.698153869558048</v>
      </c>
      <c r="T49" s="32">
        <v>2.3952199609514957</v>
      </c>
      <c r="U49" s="34">
        <v>1.5727044121280458</v>
      </c>
      <c r="V49" s="34">
        <v>0.20634282814138011</v>
      </c>
      <c r="W49" s="42">
        <v>271.89873315844352</v>
      </c>
      <c r="X49" s="32">
        <v>155.01171590169517</v>
      </c>
    </row>
    <row r="50" spans="2:25" x14ac:dyDescent="0.25">
      <c r="B50" s="7" t="s">
        <v>16</v>
      </c>
      <c r="C50" s="42">
        <v>1.0342572290597525</v>
      </c>
      <c r="D50" s="32">
        <v>0.14425614115744734</v>
      </c>
      <c r="E50" s="34">
        <v>3.0727656080375776</v>
      </c>
      <c r="F50" s="34">
        <v>0.41064521330408588</v>
      </c>
      <c r="G50" s="42">
        <v>0.79604952687929142</v>
      </c>
      <c r="H50" s="32">
        <v>8.7116603100714229E-2</v>
      </c>
      <c r="I50" s="34">
        <v>3.0162448865225278</v>
      </c>
      <c r="J50" s="34">
        <v>0.22702076520876585</v>
      </c>
      <c r="K50" s="42">
        <v>5.2730604202908236</v>
      </c>
      <c r="L50" s="32">
        <v>0.65185667617708454</v>
      </c>
      <c r="M50" s="34">
        <v>32.393115815523778</v>
      </c>
      <c r="N50" s="34">
        <v>6.9472878564974696</v>
      </c>
      <c r="O50" s="42">
        <v>43.156168635580499</v>
      </c>
      <c r="P50" s="32">
        <v>4.5764195802497696</v>
      </c>
      <c r="Q50" s="34">
        <v>2.1629219409160516</v>
      </c>
      <c r="R50" s="34">
        <v>0.47590914794449807</v>
      </c>
      <c r="S50" s="42">
        <v>12.620777505900907</v>
      </c>
      <c r="T50" s="32">
        <v>4.2403235409824909</v>
      </c>
      <c r="U50" s="34">
        <v>1.6595689289819462</v>
      </c>
      <c r="V50" s="34">
        <v>6.9956843730538176E-2</v>
      </c>
      <c r="W50" s="42">
        <v>540.61754123995252</v>
      </c>
      <c r="X50" s="32">
        <v>98.047776315678689</v>
      </c>
    </row>
    <row r="51" spans="2:25" x14ac:dyDescent="0.25">
      <c r="B51" s="28" t="s">
        <v>28</v>
      </c>
      <c r="C51" s="43"/>
      <c r="D51" s="38"/>
      <c r="E51" s="37"/>
      <c r="F51" s="37"/>
      <c r="G51" s="43"/>
      <c r="H51" s="38"/>
      <c r="I51" s="37"/>
      <c r="J51" s="37"/>
      <c r="K51" s="43"/>
      <c r="L51" s="38"/>
      <c r="M51" s="37"/>
      <c r="N51" s="37"/>
      <c r="O51" s="43"/>
      <c r="P51" s="38"/>
      <c r="Q51" s="37"/>
      <c r="R51" s="37"/>
      <c r="S51" s="43"/>
      <c r="T51" s="38"/>
      <c r="U51" s="37"/>
      <c r="V51" s="37"/>
      <c r="W51" s="43"/>
      <c r="X51" s="48"/>
      <c r="Y51" s="21"/>
    </row>
    <row r="86" spans="2:71" x14ac:dyDescent="0.25">
      <c r="B86" s="25"/>
      <c r="C86" s="11" t="s">
        <v>0</v>
      </c>
      <c r="D86" s="23"/>
      <c r="E86" s="12" t="s">
        <v>1</v>
      </c>
      <c r="F86" s="22"/>
      <c r="G86" s="25" t="s">
        <v>2</v>
      </c>
      <c r="H86" s="23"/>
      <c r="I86" s="22" t="s">
        <v>3</v>
      </c>
      <c r="J86" s="22"/>
      <c r="K86" s="25" t="s">
        <v>4</v>
      </c>
      <c r="L86" s="23"/>
      <c r="M86" s="22" t="s">
        <v>18</v>
      </c>
      <c r="N86" s="22"/>
      <c r="O86" s="25" t="s">
        <v>19</v>
      </c>
      <c r="P86" s="23"/>
      <c r="Q86" s="22" t="s">
        <v>20</v>
      </c>
      <c r="R86" s="22"/>
      <c r="S86" s="25" t="s">
        <v>21</v>
      </c>
      <c r="T86" s="23"/>
      <c r="U86" s="22" t="s">
        <v>22</v>
      </c>
      <c r="V86" s="22"/>
      <c r="W86" s="25" t="s">
        <v>23</v>
      </c>
      <c r="X86" s="23"/>
    </row>
    <row r="87" spans="2:71" x14ac:dyDescent="0.25">
      <c r="B87" s="11" t="s">
        <v>11</v>
      </c>
      <c r="C87" s="44">
        <v>1</v>
      </c>
      <c r="D87" s="31">
        <v>0.10022603833243297</v>
      </c>
      <c r="E87" s="33">
        <v>1</v>
      </c>
      <c r="F87" s="33">
        <v>0.28235919434481155</v>
      </c>
      <c r="G87" s="44">
        <v>1</v>
      </c>
      <c r="H87" s="31">
        <v>0.1508085427183429</v>
      </c>
      <c r="I87" s="33">
        <v>1</v>
      </c>
      <c r="J87" s="33">
        <v>0.1015233241060669</v>
      </c>
      <c r="K87" s="44">
        <v>1</v>
      </c>
      <c r="L87" s="31">
        <v>6.7946153157826664E-2</v>
      </c>
      <c r="M87" s="33">
        <v>1</v>
      </c>
      <c r="N87" s="33">
        <v>0.10713735422074845</v>
      </c>
      <c r="O87" s="44">
        <v>1</v>
      </c>
      <c r="P87" s="31">
        <v>6.8047599129704497E-2</v>
      </c>
      <c r="Q87" s="33">
        <v>1</v>
      </c>
      <c r="R87" s="33">
        <v>0.33008094652645836</v>
      </c>
      <c r="S87" s="44">
        <v>1</v>
      </c>
      <c r="T87" s="31">
        <v>0.17142463495291463</v>
      </c>
      <c r="U87" s="33">
        <v>1</v>
      </c>
      <c r="V87" s="33">
        <v>0.10603023474196441</v>
      </c>
      <c r="W87" s="44">
        <v>1</v>
      </c>
      <c r="X87" s="31">
        <v>0.78586035779661367</v>
      </c>
    </row>
    <row r="88" spans="2:71" x14ac:dyDescent="0.25">
      <c r="B88" s="7" t="s">
        <v>13</v>
      </c>
      <c r="C88" s="42">
        <v>1.0623233943402519</v>
      </c>
      <c r="D88" s="32">
        <v>0.10146078794855728</v>
      </c>
      <c r="E88" s="34">
        <v>3.2802211840428424</v>
      </c>
      <c r="F88" s="34">
        <v>0.59357142935179918</v>
      </c>
      <c r="G88" s="42">
        <v>6.8079810345377654</v>
      </c>
      <c r="H88" s="32">
        <v>1.2294020875642793</v>
      </c>
      <c r="I88" s="34">
        <v>5.2734039301494686</v>
      </c>
      <c r="J88" s="34">
        <v>0.82963273793297632</v>
      </c>
      <c r="K88" s="42">
        <v>1.0431509429292449</v>
      </c>
      <c r="L88" s="32">
        <v>7.596285360825511E-2</v>
      </c>
      <c r="M88" s="34">
        <v>8.6727555744196287</v>
      </c>
      <c r="N88" s="34">
        <v>1.7844790019147729</v>
      </c>
      <c r="O88" s="42">
        <v>5.7919146130369485</v>
      </c>
      <c r="P88" s="32">
        <v>0.76219032925539743</v>
      </c>
      <c r="Q88" s="34">
        <v>0.87616725060115552</v>
      </c>
      <c r="R88" s="34">
        <v>0.22230920927405054</v>
      </c>
      <c r="S88" s="42">
        <v>1.4102186588376631</v>
      </c>
      <c r="T88" s="32">
        <v>0.37985593482830216</v>
      </c>
      <c r="U88" s="34">
        <v>1.0311921356159248</v>
      </c>
      <c r="V88" s="34">
        <v>0.12946251900370417</v>
      </c>
      <c r="W88" s="42">
        <v>75.802213079913372</v>
      </c>
      <c r="X88" s="32">
        <v>19.643246789972157</v>
      </c>
    </row>
    <row r="89" spans="2:71" x14ac:dyDescent="0.25">
      <c r="B89" s="7" t="s">
        <v>14</v>
      </c>
      <c r="C89" s="42">
        <v>1.1144521173467015</v>
      </c>
      <c r="D89" s="32">
        <v>0.23636618659692976</v>
      </c>
      <c r="E89" s="34">
        <v>6.745940538978207</v>
      </c>
      <c r="F89" s="34">
        <v>2.5987316379789234</v>
      </c>
      <c r="G89" s="42">
        <v>7.3865065554151723</v>
      </c>
      <c r="H89" s="32">
        <v>1.2118735575706403</v>
      </c>
      <c r="I89" s="34">
        <v>10.931419715820727</v>
      </c>
      <c r="J89" s="34">
        <v>2.9585817322171892</v>
      </c>
      <c r="K89" s="42">
        <v>3.2902306161806192</v>
      </c>
      <c r="L89" s="32">
        <v>0.46328389294734684</v>
      </c>
      <c r="M89" s="34">
        <v>38.04069472542777</v>
      </c>
      <c r="N89" s="34">
        <v>7.6993045582305468</v>
      </c>
      <c r="O89" s="42">
        <v>35.37223704232045</v>
      </c>
      <c r="P89" s="32">
        <v>7.4752786368414776</v>
      </c>
      <c r="Q89" s="34">
        <v>1.377241719630578</v>
      </c>
      <c r="R89" s="34">
        <v>0.35282815333448042</v>
      </c>
      <c r="S89" s="42">
        <v>2.7786167261649073</v>
      </c>
      <c r="T89" s="32">
        <v>1.75568588930169</v>
      </c>
      <c r="U89" s="34">
        <v>1.718134667775006</v>
      </c>
      <c r="V89" s="34">
        <v>0.46293304148308245</v>
      </c>
      <c r="W89" s="42">
        <v>343.85761569519224</v>
      </c>
      <c r="X89" s="32">
        <v>99.446481360443926</v>
      </c>
    </row>
    <row r="90" spans="2:71" x14ac:dyDescent="0.25">
      <c r="B90" s="7" t="s">
        <v>15</v>
      </c>
      <c r="C90" s="42">
        <v>0.96834591761864353</v>
      </c>
      <c r="D90" s="32">
        <v>4.9216516198318488E-2</v>
      </c>
      <c r="E90" s="34">
        <v>3.6418821940493764</v>
      </c>
      <c r="F90" s="34">
        <v>0.36490390309532778</v>
      </c>
      <c r="G90" s="42">
        <v>2.2361166692277861</v>
      </c>
      <c r="H90" s="32">
        <v>0.39531423399553778</v>
      </c>
      <c r="I90" s="34">
        <v>7.7006755575637937</v>
      </c>
      <c r="J90" s="34">
        <v>1.4857585012968133</v>
      </c>
      <c r="K90" s="42">
        <v>5.3464126042735209</v>
      </c>
      <c r="L90" s="32">
        <v>0.37072778525350175</v>
      </c>
      <c r="M90" s="34">
        <v>66.794825649597783</v>
      </c>
      <c r="N90" s="34">
        <v>18.00275910366841</v>
      </c>
      <c r="O90" s="42">
        <v>76.054448644825172</v>
      </c>
      <c r="P90" s="32">
        <v>5.5006815136679172</v>
      </c>
      <c r="Q90" s="34">
        <v>2.0853763435400956</v>
      </c>
      <c r="R90" s="34">
        <v>0.35408565382202439</v>
      </c>
      <c r="S90" s="42">
        <v>10.698153869558048</v>
      </c>
      <c r="T90" s="32">
        <v>2.3952199609514957</v>
      </c>
      <c r="U90" s="34">
        <v>1.5727044121280458</v>
      </c>
      <c r="V90" s="34">
        <v>0.20634282814138011</v>
      </c>
      <c r="W90" s="42">
        <v>271.89873315844352</v>
      </c>
      <c r="X90" s="32">
        <v>155.01171590169517</v>
      </c>
    </row>
    <row r="91" spans="2:71" x14ac:dyDescent="0.25">
      <c r="B91" s="7" t="s">
        <v>16</v>
      </c>
      <c r="C91" s="42">
        <v>1.0342572290597525</v>
      </c>
      <c r="D91" s="32">
        <v>0.14425614115744734</v>
      </c>
      <c r="E91" s="34">
        <v>3.0727656080375776</v>
      </c>
      <c r="F91" s="34">
        <v>0.41064521330408588</v>
      </c>
      <c r="G91" s="42">
        <v>0.79604952687929142</v>
      </c>
      <c r="H91" s="32">
        <v>8.7116603100714229E-2</v>
      </c>
      <c r="I91" s="34">
        <v>3.0162448865225278</v>
      </c>
      <c r="J91" s="34">
        <v>0.22702076520876585</v>
      </c>
      <c r="K91" s="42">
        <v>5.2730604202908236</v>
      </c>
      <c r="L91" s="32">
        <v>0.65185667617708454</v>
      </c>
      <c r="M91" s="34">
        <v>32.393115815523778</v>
      </c>
      <c r="N91" s="34">
        <v>6.9472878564974696</v>
      </c>
      <c r="O91" s="42">
        <v>43.156168635580499</v>
      </c>
      <c r="P91" s="32">
        <v>4.5764195802497696</v>
      </c>
      <c r="Q91" s="34">
        <v>2.1629219409160516</v>
      </c>
      <c r="R91" s="34">
        <v>0.47590914794449807</v>
      </c>
      <c r="S91" s="42">
        <v>12.620777505900907</v>
      </c>
      <c r="T91" s="32">
        <v>4.2403235409824909</v>
      </c>
      <c r="U91" s="34">
        <v>1.6595689289819462</v>
      </c>
      <c r="V91" s="34">
        <v>6.9956843730538176E-2</v>
      </c>
      <c r="W91" s="42">
        <v>540.61754123995252</v>
      </c>
      <c r="X91" s="32">
        <v>98.047776315678689</v>
      </c>
    </row>
    <row r="96" spans="2:71" x14ac:dyDescent="0.25">
      <c r="B96" s="59" t="s">
        <v>33</v>
      </c>
      <c r="C96" s="60" t="s">
        <v>1</v>
      </c>
      <c r="D96" s="60"/>
      <c r="E96" s="60" t="s">
        <v>34</v>
      </c>
      <c r="F96" s="60" t="s">
        <v>35</v>
      </c>
      <c r="G96" s="60" t="s">
        <v>36</v>
      </c>
      <c r="H96" s="61" t="s">
        <v>37</v>
      </c>
      <c r="I96" s="59" t="s">
        <v>33</v>
      </c>
      <c r="J96" s="60" t="s">
        <v>2</v>
      </c>
      <c r="K96" s="60"/>
      <c r="L96" s="60" t="s">
        <v>34</v>
      </c>
      <c r="M96" s="60" t="s">
        <v>35</v>
      </c>
      <c r="N96" s="60" t="s">
        <v>36</v>
      </c>
      <c r="O96" s="61" t="s">
        <v>37</v>
      </c>
      <c r="P96" s="59" t="s">
        <v>33</v>
      </c>
      <c r="Q96" s="62" t="s">
        <v>3</v>
      </c>
      <c r="R96" s="62"/>
      <c r="S96" s="60" t="s">
        <v>34</v>
      </c>
      <c r="T96" s="60" t="s">
        <v>35</v>
      </c>
      <c r="U96" s="60" t="s">
        <v>36</v>
      </c>
      <c r="V96" s="61" t="s">
        <v>37</v>
      </c>
      <c r="W96" s="59" t="s">
        <v>33</v>
      </c>
      <c r="X96" s="62" t="s">
        <v>4</v>
      </c>
      <c r="Y96" s="62"/>
      <c r="Z96" s="60" t="s">
        <v>34</v>
      </c>
      <c r="AA96" s="60" t="s">
        <v>35</v>
      </c>
      <c r="AB96" s="60" t="s">
        <v>36</v>
      </c>
      <c r="AC96" s="61" t="s">
        <v>37</v>
      </c>
      <c r="AD96" s="59" t="s">
        <v>33</v>
      </c>
      <c r="AE96" s="62" t="s">
        <v>18</v>
      </c>
      <c r="AF96" s="62"/>
      <c r="AG96" s="60" t="s">
        <v>34</v>
      </c>
      <c r="AH96" s="60" t="s">
        <v>35</v>
      </c>
      <c r="AI96" s="60" t="s">
        <v>36</v>
      </c>
      <c r="AJ96" s="61" t="s">
        <v>37</v>
      </c>
      <c r="AK96" s="59" t="s">
        <v>33</v>
      </c>
      <c r="AL96" s="62" t="s">
        <v>19</v>
      </c>
      <c r="AM96" s="62"/>
      <c r="AN96" s="60" t="s">
        <v>34</v>
      </c>
      <c r="AO96" s="60" t="s">
        <v>35</v>
      </c>
      <c r="AP96" s="60" t="s">
        <v>36</v>
      </c>
      <c r="AQ96" s="61" t="s">
        <v>37</v>
      </c>
      <c r="AR96" s="59" t="s">
        <v>33</v>
      </c>
      <c r="AS96" s="62" t="s">
        <v>20</v>
      </c>
      <c r="AT96" s="62"/>
      <c r="AU96" s="60" t="s">
        <v>34</v>
      </c>
      <c r="AV96" s="60" t="s">
        <v>35</v>
      </c>
      <c r="AW96" s="60" t="s">
        <v>36</v>
      </c>
      <c r="AX96" s="61" t="s">
        <v>37</v>
      </c>
      <c r="AY96" s="59" t="s">
        <v>33</v>
      </c>
      <c r="AZ96" s="62" t="s">
        <v>21</v>
      </c>
      <c r="BA96" s="62"/>
      <c r="BB96" s="60" t="s">
        <v>34</v>
      </c>
      <c r="BC96" s="60" t="s">
        <v>35</v>
      </c>
      <c r="BD96" s="60" t="s">
        <v>36</v>
      </c>
      <c r="BE96" s="61" t="s">
        <v>37</v>
      </c>
      <c r="BF96" s="59" t="s">
        <v>33</v>
      </c>
      <c r="BG96" s="62" t="s">
        <v>38</v>
      </c>
      <c r="BH96" s="62"/>
      <c r="BI96" s="60" t="s">
        <v>34</v>
      </c>
      <c r="BJ96" s="60" t="s">
        <v>35</v>
      </c>
      <c r="BK96" s="60" t="s">
        <v>36</v>
      </c>
      <c r="BL96" s="61" t="s">
        <v>37</v>
      </c>
      <c r="BM96" s="59" t="s">
        <v>33</v>
      </c>
      <c r="BN96" s="62" t="s">
        <v>23</v>
      </c>
      <c r="BO96" s="62"/>
      <c r="BP96" s="60" t="s">
        <v>34</v>
      </c>
      <c r="BQ96" s="60" t="s">
        <v>35</v>
      </c>
      <c r="BR96" s="60" t="s">
        <v>36</v>
      </c>
      <c r="BS96" s="61" t="s">
        <v>37</v>
      </c>
    </row>
    <row r="97" spans="2:71" x14ac:dyDescent="0.25">
      <c r="B97" s="63">
        <v>0</v>
      </c>
      <c r="C97" s="33">
        <v>1</v>
      </c>
      <c r="D97" s="33">
        <v>0.28235919434481155</v>
      </c>
      <c r="E97" s="64"/>
      <c r="F97" s="64"/>
      <c r="G97" s="64"/>
      <c r="H97" s="65"/>
      <c r="I97" s="63">
        <v>0</v>
      </c>
      <c r="J97" s="44">
        <v>1</v>
      </c>
      <c r="K97" s="31">
        <v>0.1508085427183429</v>
      </c>
      <c r="L97" s="64"/>
      <c r="M97" s="64"/>
      <c r="N97" s="64"/>
      <c r="O97" s="65"/>
      <c r="P97" s="63">
        <v>0</v>
      </c>
      <c r="Q97" s="33">
        <v>1</v>
      </c>
      <c r="R97" s="33">
        <v>0.1015233241060669</v>
      </c>
      <c r="S97" s="64"/>
      <c r="T97" s="64"/>
      <c r="U97" s="64"/>
      <c r="V97" s="65"/>
      <c r="W97" s="63">
        <v>0</v>
      </c>
      <c r="X97" s="44">
        <v>1</v>
      </c>
      <c r="Y97" s="31">
        <v>6.7946153157826664E-2</v>
      </c>
      <c r="Z97" s="64"/>
      <c r="AA97" s="64"/>
      <c r="AB97" s="64"/>
      <c r="AC97" s="65"/>
      <c r="AD97" s="63">
        <v>0</v>
      </c>
      <c r="AE97" s="33">
        <v>1</v>
      </c>
      <c r="AF97" s="33">
        <v>0.10713735422074845</v>
      </c>
      <c r="AG97" s="64"/>
      <c r="AH97" s="64"/>
      <c r="AI97" s="64"/>
      <c r="AJ97" s="65"/>
      <c r="AK97" s="63">
        <v>0</v>
      </c>
      <c r="AL97" s="44">
        <v>1</v>
      </c>
      <c r="AM97" s="31">
        <v>6.8047599129704497E-2</v>
      </c>
      <c r="AN97" s="64"/>
      <c r="AO97" s="64"/>
      <c r="AP97" s="64"/>
      <c r="AQ97" s="65"/>
      <c r="AR97" s="63">
        <v>0</v>
      </c>
      <c r="AS97" s="33">
        <v>1</v>
      </c>
      <c r="AT97" s="33">
        <v>0.33008094652645836</v>
      </c>
      <c r="AU97" s="64"/>
      <c r="AV97" s="64"/>
      <c r="AW97" s="64"/>
      <c r="AX97" s="65"/>
      <c r="AY97" s="63">
        <v>0</v>
      </c>
      <c r="AZ97" s="44">
        <v>1</v>
      </c>
      <c r="BA97" s="31">
        <v>0.17142463495291463</v>
      </c>
      <c r="BB97" s="64"/>
      <c r="BC97" s="64"/>
      <c r="BD97" s="64"/>
      <c r="BE97" s="65"/>
      <c r="BF97" s="63">
        <v>0</v>
      </c>
      <c r="BG97" s="33">
        <v>1</v>
      </c>
      <c r="BH97" s="33">
        <v>0.10603023474196441</v>
      </c>
      <c r="BI97" s="64"/>
      <c r="BJ97" s="64"/>
      <c r="BK97" s="64"/>
      <c r="BL97" s="65"/>
      <c r="BM97" s="63">
        <v>0</v>
      </c>
      <c r="BN97" s="44">
        <v>1</v>
      </c>
      <c r="BO97" s="31">
        <v>0.78586035779661367</v>
      </c>
      <c r="BP97" s="64"/>
      <c r="BQ97" s="64"/>
      <c r="BR97" s="64"/>
      <c r="BS97" s="65"/>
    </row>
    <row r="98" spans="2:71" x14ac:dyDescent="0.25">
      <c r="B98" s="63">
        <v>1</v>
      </c>
      <c r="C98" s="34">
        <v>3.2802211840428424</v>
      </c>
      <c r="D98" s="34">
        <v>0.59357142935179918</v>
      </c>
      <c r="E98" s="64">
        <f>(C98+C97)*0.5*1</f>
        <v>2.1401105920214212</v>
      </c>
      <c r="F98" s="64">
        <f>((C98-D98)+(C97-D97))*0.5*1</f>
        <v>1.7021452801731156</v>
      </c>
      <c r="G98" s="64">
        <f>((C98+D98)+(C97+D97))*0.5*1</f>
        <v>2.5780759038697267</v>
      </c>
      <c r="H98" s="65"/>
      <c r="I98" s="63">
        <v>1</v>
      </c>
      <c r="J98" s="42">
        <v>6.8079810345377654</v>
      </c>
      <c r="K98" s="32">
        <v>1.2294020875642793</v>
      </c>
      <c r="L98" s="64">
        <f>(J98+J97)*0.5*1</f>
        <v>3.9039905172688827</v>
      </c>
      <c r="M98" s="64">
        <f>((J98-K98)+(J97-K97))*0.5*1</f>
        <v>3.2138852021275719</v>
      </c>
      <c r="N98" s="64">
        <f>((J98+K98)+(J97+K97))*0.5*1</f>
        <v>4.5940958324101935</v>
      </c>
      <c r="O98" s="65"/>
      <c r="P98" s="63">
        <v>1</v>
      </c>
      <c r="Q98" s="34">
        <v>5.2734039301494686</v>
      </c>
      <c r="R98" s="34">
        <v>0.82963273793297632</v>
      </c>
      <c r="S98" s="64">
        <f>(Q98+Q97)*0.5*1</f>
        <v>3.1367019650747343</v>
      </c>
      <c r="T98" s="64">
        <f>((Q98-R98)+(Q97-R97))*0.5*1</f>
        <v>2.6711239340552129</v>
      </c>
      <c r="U98" s="64">
        <f>((Q98+R98)+(Q97+R97))*0.5*1</f>
        <v>3.6022799960942558</v>
      </c>
      <c r="V98" s="65"/>
      <c r="W98" s="63">
        <v>1</v>
      </c>
      <c r="X98" s="42">
        <v>1.0431509429292449</v>
      </c>
      <c r="Y98" s="32">
        <v>7.596285360825511E-2</v>
      </c>
      <c r="Z98" s="64">
        <f>(X98+X97)*0.5*1</f>
        <v>1.0215754714646224</v>
      </c>
      <c r="AA98" s="64">
        <f>((X98-Y98)+(X97-Y97))*0.5*1</f>
        <v>0.94962096808158158</v>
      </c>
      <c r="AB98" s="64">
        <f>((X98+Y98)+(X97+Y97))*0.5*1</f>
        <v>1.0935299748476632</v>
      </c>
      <c r="AC98" s="65"/>
      <c r="AD98" s="63">
        <v>1</v>
      </c>
      <c r="AE98" s="34">
        <v>8.6727555744196287</v>
      </c>
      <c r="AF98" s="34">
        <v>1.7844790019147729</v>
      </c>
      <c r="AG98" s="64">
        <f>(AE98+AE97)*0.5*1</f>
        <v>4.8363777872098144</v>
      </c>
      <c r="AH98" s="64">
        <f>((AE98-AF98)+(AE97-AF97))*0.5*1</f>
        <v>3.8905696091420534</v>
      </c>
      <c r="AI98" s="64">
        <f>((AE98+AF98)+(AE97+AF97))*0.5*1</f>
        <v>5.7821859652775753</v>
      </c>
      <c r="AJ98" s="65"/>
      <c r="AK98" s="63">
        <v>1</v>
      </c>
      <c r="AL98" s="42">
        <v>5.7919146130369485</v>
      </c>
      <c r="AM98" s="32">
        <v>0.76219032925539743</v>
      </c>
      <c r="AN98" s="64">
        <f>(AL98+AL97)*0.5*1</f>
        <v>3.3959573065184743</v>
      </c>
      <c r="AO98" s="64">
        <f>((AL98-AM98)+(AL97-AM97))*0.5*1</f>
        <v>2.9808383423259235</v>
      </c>
      <c r="AP98" s="64">
        <f>((AL98+AM98)+(AL97+AM97))*0.5*1</f>
        <v>3.8110762707110251</v>
      </c>
      <c r="AQ98" s="65"/>
      <c r="AR98" s="63">
        <v>1</v>
      </c>
      <c r="AS98" s="34">
        <v>0.87616725060115552</v>
      </c>
      <c r="AT98" s="34">
        <v>0.22230920927405054</v>
      </c>
      <c r="AU98" s="64">
        <f>(AS98+AS97)*0.5*1</f>
        <v>0.93808362530057776</v>
      </c>
      <c r="AV98" s="64">
        <f>((AS98-AT98)+(AS97-AT97))*0.5*1</f>
        <v>0.66188854740032332</v>
      </c>
      <c r="AW98" s="64">
        <f>((AS98+AT98)+(AS97+AT97))*0.5*1</f>
        <v>1.2142787032008322</v>
      </c>
      <c r="AX98" s="65"/>
      <c r="AY98" s="63">
        <v>1</v>
      </c>
      <c r="AZ98" s="42">
        <v>1.4102186588376631</v>
      </c>
      <c r="BA98" s="32">
        <v>0.37985593482830216</v>
      </c>
      <c r="BB98" s="64">
        <f>(AZ98+AZ97)*0.5*1</f>
        <v>1.2051093294188315</v>
      </c>
      <c r="BC98" s="64">
        <f>((AZ98-BA98)+(AZ97-BA97))*0.5*1</f>
        <v>0.92946904452822321</v>
      </c>
      <c r="BD98" s="64">
        <f>((AZ98+BA98)+(AZ97+BA97))*0.5*1</f>
        <v>1.4807496143094401</v>
      </c>
      <c r="BE98" s="65"/>
      <c r="BF98" s="63">
        <v>1</v>
      </c>
      <c r="BG98" s="34">
        <v>1.0311921356159248</v>
      </c>
      <c r="BH98" s="34">
        <v>0.12946251900370417</v>
      </c>
      <c r="BI98" s="64">
        <f>(BG98+BG97)*0.5*1</f>
        <v>1.0155960678079623</v>
      </c>
      <c r="BJ98" s="64">
        <f>((BG98-BH98)+(BG97-BH97))*0.5*1</f>
        <v>0.89784969093512812</v>
      </c>
      <c r="BK98" s="64">
        <f>((BG98+BH98)+(BG97+BH97))*0.5*1</f>
        <v>1.1333424446807967</v>
      </c>
      <c r="BL98" s="65"/>
      <c r="BM98" s="63">
        <v>1</v>
      </c>
      <c r="BN98" s="42">
        <v>75.802213079913372</v>
      </c>
      <c r="BO98" s="32">
        <v>19.643246789972157</v>
      </c>
      <c r="BP98" s="64">
        <f>(BN98+BN97)*0.5*1</f>
        <v>38.401106539956686</v>
      </c>
      <c r="BQ98" s="64">
        <f>((BN98-BO98)+(BN97-BO97))*0.5*1</f>
        <v>28.186552966072302</v>
      </c>
      <c r="BR98" s="64">
        <f>((BN98+BO98)+(BN97+BO97))*0.5*1</f>
        <v>48.615660113841066</v>
      </c>
      <c r="BS98" s="65"/>
    </row>
    <row r="99" spans="2:71" x14ac:dyDescent="0.25">
      <c r="B99" s="63">
        <v>2</v>
      </c>
      <c r="C99" s="34">
        <v>6.745940538978207</v>
      </c>
      <c r="D99" s="34">
        <v>2.5987316379789234</v>
      </c>
      <c r="E99" s="64">
        <f>(C99+C98)*0.5*1</f>
        <v>5.0130808615105247</v>
      </c>
      <c r="F99" s="64">
        <f>((C99-D99)+(C98-D98))*0.5*1</f>
        <v>3.4169293278451631</v>
      </c>
      <c r="G99" s="64">
        <f>((C99+D99)+(C98+D98))*0.5*1</f>
        <v>6.6092323951758862</v>
      </c>
      <c r="H99" s="65"/>
      <c r="I99" s="63">
        <v>2</v>
      </c>
      <c r="J99" s="42">
        <v>7.3865065554151723</v>
      </c>
      <c r="K99" s="32">
        <v>1.2118735575706403</v>
      </c>
      <c r="L99" s="64">
        <f>(J99+J98)*0.5*1</f>
        <v>7.0972437949764693</v>
      </c>
      <c r="M99" s="64">
        <f>((J99-K99)+(J98-K98))*0.5*1</f>
        <v>5.8766059724090098</v>
      </c>
      <c r="N99" s="64">
        <f>((J99+K99)+(J98+K98))*0.5*1</f>
        <v>8.3178816175439287</v>
      </c>
      <c r="O99" s="65"/>
      <c r="P99" s="63">
        <v>2</v>
      </c>
      <c r="Q99" s="34">
        <v>10.931419715820727</v>
      </c>
      <c r="R99" s="34">
        <v>2.9585817322171892</v>
      </c>
      <c r="S99" s="64">
        <f>(Q99+Q98)*0.5*1</f>
        <v>8.102411822985097</v>
      </c>
      <c r="T99" s="64">
        <f>((Q99-R99)+(Q98-R98))*0.5*1</f>
        <v>6.2083045879100158</v>
      </c>
      <c r="U99" s="64">
        <f>((Q99+R99)+(Q98+R98))*0.5*1</f>
        <v>9.9965190580601799</v>
      </c>
      <c r="V99" s="65"/>
      <c r="W99" s="63">
        <v>2</v>
      </c>
      <c r="X99" s="42">
        <v>3.2902306161806192</v>
      </c>
      <c r="Y99" s="32">
        <v>0.46328389294734684</v>
      </c>
      <c r="Z99" s="64">
        <f>(X99+X98)*0.5*1</f>
        <v>2.1666907795549322</v>
      </c>
      <c r="AA99" s="64">
        <f>((X99-Y99)+(X98-Y98))*0.5*1</f>
        <v>1.8970674062771311</v>
      </c>
      <c r="AB99" s="64">
        <f>((X99+Y99)+(X98+Y98))*0.5*1</f>
        <v>2.436314152832733</v>
      </c>
      <c r="AC99" s="65"/>
      <c r="AD99" s="63">
        <v>2</v>
      </c>
      <c r="AE99" s="34">
        <v>38.04069472542777</v>
      </c>
      <c r="AF99" s="34">
        <v>7.6993045582305468</v>
      </c>
      <c r="AG99" s="64">
        <f>(AE99+AE98)*0.5*1</f>
        <v>23.356725149923697</v>
      </c>
      <c r="AH99" s="64">
        <f>((AE99-AF99)+(AE98-AF98))*0.5*1</f>
        <v>18.614833369851038</v>
      </c>
      <c r="AI99" s="64">
        <f>((AE99+AF99)+(AE98+AF98))*0.5*1</f>
        <v>28.098616929996357</v>
      </c>
      <c r="AJ99" s="65"/>
      <c r="AK99" s="63">
        <v>2</v>
      </c>
      <c r="AL99" s="42">
        <v>35.37223704232045</v>
      </c>
      <c r="AM99" s="32">
        <v>7.4752786368414776</v>
      </c>
      <c r="AN99" s="64">
        <f>(AL99+AL98)*0.5*1</f>
        <v>20.5820758276787</v>
      </c>
      <c r="AO99" s="64">
        <f>((AL99-AM99)+(AL98-AM98))*0.5*1</f>
        <v>16.463341344630262</v>
      </c>
      <c r="AP99" s="64">
        <f>((AL99+AM99)+(AL98+AM98))*0.5*1</f>
        <v>24.700810310727139</v>
      </c>
      <c r="AQ99" s="65"/>
      <c r="AR99" s="63">
        <v>2</v>
      </c>
      <c r="AS99" s="34">
        <v>1.377241719630578</v>
      </c>
      <c r="AT99" s="34">
        <v>0.35282815333448042</v>
      </c>
      <c r="AU99" s="64">
        <f>(AS99+AS98)*0.5*1</f>
        <v>1.1267044851158667</v>
      </c>
      <c r="AV99" s="64">
        <f>((AS99-AT99)+(AS98-AT98))*0.5*1</f>
        <v>0.83913580381160124</v>
      </c>
      <c r="AW99" s="64">
        <f>((AS99+AT99)+(AS98+AT98))*0.5*1</f>
        <v>1.4142731664201322</v>
      </c>
      <c r="AX99" s="65"/>
      <c r="AY99" s="63">
        <v>2</v>
      </c>
      <c r="AZ99" s="42">
        <v>2.7786167261649073</v>
      </c>
      <c r="BA99" s="32">
        <v>1.75568588930169</v>
      </c>
      <c r="BB99" s="64">
        <f>(AZ99+AZ98)*0.5*1</f>
        <v>2.0944176925012852</v>
      </c>
      <c r="BC99" s="64">
        <f>((AZ99-BA99)+(AZ98-BA98))*0.5*1</f>
        <v>1.0266467804362891</v>
      </c>
      <c r="BD99" s="64">
        <f>((AZ99+BA99)+(AZ98+BA98))*0.5*1</f>
        <v>3.162188604566281</v>
      </c>
      <c r="BE99" s="65"/>
      <c r="BF99" s="63">
        <v>2</v>
      </c>
      <c r="BG99" s="34">
        <v>1.718134667775006</v>
      </c>
      <c r="BH99" s="34">
        <v>0.46293304148308245</v>
      </c>
      <c r="BI99" s="64">
        <f>(BG99+BG98)*0.5*1</f>
        <v>1.3746634016954653</v>
      </c>
      <c r="BJ99" s="64">
        <f>((BG99-BH99)+(BG98-BH98))*0.5*1</f>
        <v>1.078465621452072</v>
      </c>
      <c r="BK99" s="64">
        <f>((BG99+BH99)+(BG98+BH98))*0.5*1</f>
        <v>1.6708611819388586</v>
      </c>
      <c r="BL99" s="65"/>
      <c r="BM99" s="63">
        <v>2</v>
      </c>
      <c r="BN99" s="42">
        <v>343.85761569519224</v>
      </c>
      <c r="BO99" s="32">
        <v>99.446481360443926</v>
      </c>
      <c r="BP99" s="64">
        <f>(BN99+BN98)*0.5*1</f>
        <v>209.8299143875528</v>
      </c>
      <c r="BQ99" s="64">
        <f>((BN99-BO99)+(BN98-BO98))*0.5*1</f>
        <v>150.28505031234477</v>
      </c>
      <c r="BR99" s="64">
        <f>((BN99+BO99)+(BN98+BO98))*0.5*1</f>
        <v>269.37477846276084</v>
      </c>
      <c r="BS99" s="65"/>
    </row>
    <row r="100" spans="2:71" x14ac:dyDescent="0.25">
      <c r="B100" s="63">
        <v>4</v>
      </c>
      <c r="C100" s="34">
        <v>3.6418821940493764</v>
      </c>
      <c r="D100" s="34">
        <v>0.36490390309532778</v>
      </c>
      <c r="E100" s="64">
        <f>(C100+C99)*0.5*2</f>
        <v>10.387822733027583</v>
      </c>
      <c r="F100" s="64">
        <f>((C100-D100)+(C99-D99))*0.5*2</f>
        <v>7.4241871919533313</v>
      </c>
      <c r="G100" s="64">
        <f>((C100+D100)+(C99+D99))*0.5*2</f>
        <v>13.351458274101834</v>
      </c>
      <c r="H100" s="65"/>
      <c r="I100" s="63">
        <v>4</v>
      </c>
      <c r="J100" s="42">
        <v>2.2361166692277861</v>
      </c>
      <c r="K100" s="32">
        <v>0.39531423399553778</v>
      </c>
      <c r="L100" s="64">
        <f>(J100+J99)*0.5*2</f>
        <v>9.6226232246429575</v>
      </c>
      <c r="M100" s="64">
        <f>((J100-K100)+(J99-K99))*0.5*2</f>
        <v>8.0154354330767799</v>
      </c>
      <c r="N100" s="64">
        <f>((J100+K100)+(J99+K99))*0.5*2</f>
        <v>11.229811016209137</v>
      </c>
      <c r="O100" s="65"/>
      <c r="P100" s="63">
        <v>4</v>
      </c>
      <c r="Q100" s="34">
        <v>7.7006755575637937</v>
      </c>
      <c r="R100" s="34">
        <v>1.4857585012968133</v>
      </c>
      <c r="S100" s="64">
        <f>(Q100+Q99)*0.5*2</f>
        <v>18.632095273384522</v>
      </c>
      <c r="T100" s="64">
        <f>((Q100-R100)+(Q99-R99))*0.5*2</f>
        <v>14.187755039870519</v>
      </c>
      <c r="U100" s="64">
        <f>((Q100+R100)+(Q99+R99))*0.5*2</f>
        <v>23.076435506898523</v>
      </c>
      <c r="V100" s="65"/>
      <c r="W100" s="63">
        <v>4</v>
      </c>
      <c r="X100" s="42">
        <v>5.3464126042735209</v>
      </c>
      <c r="Y100" s="32">
        <v>0.37072778525350175</v>
      </c>
      <c r="Z100" s="64">
        <f>(X100+X99)*0.5*2</f>
        <v>8.6366432204541397</v>
      </c>
      <c r="AA100" s="64">
        <f>((X100-Y100)+(X99-Y99))*0.5*2</f>
        <v>7.802631542253291</v>
      </c>
      <c r="AB100" s="64">
        <f>((X100+Y100)+(X99+Y99))*0.5*2</f>
        <v>9.4706548986549883</v>
      </c>
      <c r="AC100" s="65"/>
      <c r="AD100" s="63">
        <v>4</v>
      </c>
      <c r="AE100" s="34">
        <v>66.794825649597783</v>
      </c>
      <c r="AF100" s="34">
        <v>18.00275910366841</v>
      </c>
      <c r="AG100" s="64">
        <f>(AE100+AE99)*0.5*2</f>
        <v>104.83552037502555</v>
      </c>
      <c r="AH100" s="64">
        <f>((AE100-AF100)+(AE99-AF99))*0.5*2</f>
        <v>79.133456713126591</v>
      </c>
      <c r="AI100" s="64">
        <f>((AE100+AF100)+(AE99+AF99))*0.5*2</f>
        <v>130.5375840369245</v>
      </c>
      <c r="AJ100" s="65"/>
      <c r="AK100" s="63">
        <v>4</v>
      </c>
      <c r="AL100" s="42">
        <v>76.054448644825172</v>
      </c>
      <c r="AM100" s="32">
        <v>5.5006815136679172</v>
      </c>
      <c r="AN100" s="64">
        <f>(AL100+AL99)*0.5*2</f>
        <v>111.42668568714562</v>
      </c>
      <c r="AO100" s="64">
        <f>((AL100-AM100)+(AL99-AM99))*0.5*2</f>
        <v>98.450725536636227</v>
      </c>
      <c r="AP100" s="64">
        <f>((AL100+AM100)+(AL99+AM99))*0.5*2</f>
        <v>124.40264583765502</v>
      </c>
      <c r="AQ100" s="65"/>
      <c r="AR100" s="63">
        <v>4</v>
      </c>
      <c r="AS100" s="34">
        <v>2.0853763435400956</v>
      </c>
      <c r="AT100" s="34">
        <v>0.35408565382202439</v>
      </c>
      <c r="AU100" s="64">
        <f>(AS100+AS99)*0.5*2</f>
        <v>3.4626180631706736</v>
      </c>
      <c r="AV100" s="64">
        <f>((AS100-AT100)+(AS99-AT99))*0.5*2</f>
        <v>2.7557042560141687</v>
      </c>
      <c r="AW100" s="64">
        <f>((AS100+AT100)+(AS99+AT99))*0.5*2</f>
        <v>4.1695318703271784</v>
      </c>
      <c r="AX100" s="65"/>
      <c r="AY100" s="63">
        <v>4</v>
      </c>
      <c r="AZ100" s="42">
        <v>10.698153869558048</v>
      </c>
      <c r="BA100" s="32">
        <v>2.3952199609514957</v>
      </c>
      <c r="BB100" s="64">
        <f>(AZ100+AZ99)*0.5*2</f>
        <v>13.476770595722956</v>
      </c>
      <c r="BC100" s="64">
        <f>((AZ100-BA100)+(AZ99-BA99))*0.5*2</f>
        <v>9.3258647454697705</v>
      </c>
      <c r="BD100" s="64">
        <f>((AZ100+BA100)+(AZ99+BA99))*0.5*2</f>
        <v>17.627676445976142</v>
      </c>
      <c r="BE100" s="65"/>
      <c r="BF100" s="63">
        <v>4</v>
      </c>
      <c r="BG100" s="34">
        <v>1.5727044121280458</v>
      </c>
      <c r="BH100" s="34">
        <v>0.20634282814138011</v>
      </c>
      <c r="BI100" s="64">
        <f>(BG100+BG99)*0.5*2</f>
        <v>3.2908390799030518</v>
      </c>
      <c r="BJ100" s="64">
        <f>((BG100-BH100)+(BG99-BH99))*0.5*2</f>
        <v>2.6215632102785893</v>
      </c>
      <c r="BK100" s="64">
        <f>((BG100+BH100)+(BG99+BH99))*0.5*2</f>
        <v>3.9601149495275143</v>
      </c>
      <c r="BL100" s="65"/>
      <c r="BM100" s="63">
        <v>4</v>
      </c>
      <c r="BN100" s="42">
        <v>271.89873315844352</v>
      </c>
      <c r="BO100" s="32">
        <v>155.01171590169517</v>
      </c>
      <c r="BP100" s="64">
        <f>(BN100+BN99)*0.5*2</f>
        <v>615.7563488536357</v>
      </c>
      <c r="BQ100" s="64">
        <f>((BN100-BO100)+(BN99-BO99))*0.5*2</f>
        <v>361.29815159149666</v>
      </c>
      <c r="BR100" s="64">
        <f>((BN100+BO100)+(BN99+BO99))*0.5*2</f>
        <v>870.21454611577485</v>
      </c>
      <c r="BS100" s="65"/>
    </row>
    <row r="101" spans="2:71" x14ac:dyDescent="0.25">
      <c r="B101" s="63">
        <v>6</v>
      </c>
      <c r="C101" s="34">
        <v>3.0727656080375776</v>
      </c>
      <c r="D101" s="34">
        <v>0.41064521330408588</v>
      </c>
      <c r="E101" s="64">
        <f>(C101+C100)*0.5*2</f>
        <v>6.7146478020869544</v>
      </c>
      <c r="F101" s="64">
        <f>((C101-D101)+(C100-D100))*0.5*2</f>
        <v>5.9390986856875401</v>
      </c>
      <c r="G101" s="64">
        <f>((C101+D101)+(C100+D100))*0.5*2</f>
        <v>7.490196918486367</v>
      </c>
      <c r="H101" s="65"/>
      <c r="I101" s="63">
        <v>6</v>
      </c>
      <c r="J101" s="42">
        <v>0.79604952687929142</v>
      </c>
      <c r="K101" s="32">
        <v>8.7116603100714229E-2</v>
      </c>
      <c r="L101" s="64">
        <f>(J101+J100)*0.5*2</f>
        <v>3.0321661961070774</v>
      </c>
      <c r="M101" s="64">
        <f>((J101-K101)+(J100-K100))*0.5*2</f>
        <v>2.5497353590108256</v>
      </c>
      <c r="N101" s="64">
        <f>((J101+K101)+(J100+K100))*0.5*2</f>
        <v>3.5145970332033292</v>
      </c>
      <c r="O101" s="65"/>
      <c r="P101" s="63">
        <v>6</v>
      </c>
      <c r="Q101" s="34">
        <v>3.0162448865225278</v>
      </c>
      <c r="R101" s="34">
        <v>0.22702076520876585</v>
      </c>
      <c r="S101" s="64">
        <f>(Q101+Q100)*0.5*2</f>
        <v>10.716920444086321</v>
      </c>
      <c r="T101" s="64">
        <f>((Q101-R101)+(Q100-R100))*0.5*2</f>
        <v>9.0041411775807418</v>
      </c>
      <c r="U101" s="64">
        <f>((Q101+R101)+(Q100+R100))*0.5*2</f>
        <v>12.429699710591901</v>
      </c>
      <c r="V101" s="65"/>
      <c r="W101" s="63">
        <v>6</v>
      </c>
      <c r="X101" s="42">
        <v>5.2730604202908236</v>
      </c>
      <c r="Y101" s="32">
        <v>0.65185667617708454</v>
      </c>
      <c r="Z101" s="64">
        <f>(X101+X100)*0.5*2</f>
        <v>10.619473024564344</v>
      </c>
      <c r="AA101" s="64">
        <f>((X101-Y101)+(X100-Y100))*0.5*2</f>
        <v>9.5968885631337582</v>
      </c>
      <c r="AB101" s="64">
        <f>((X101+Y101)+(X100+Y100))*0.5*2</f>
        <v>11.642057485994931</v>
      </c>
      <c r="AC101" s="65"/>
      <c r="AD101" s="63">
        <v>6</v>
      </c>
      <c r="AE101" s="34">
        <v>32.393115815523778</v>
      </c>
      <c r="AF101" s="34">
        <v>6.9472878564974696</v>
      </c>
      <c r="AG101" s="64">
        <f>(AE101+AE100)*0.5*2</f>
        <v>99.187941465121554</v>
      </c>
      <c r="AH101" s="64">
        <f>((AE101-AF101)+(AE100-AF100))*0.5*2</f>
        <v>74.237894504955676</v>
      </c>
      <c r="AI101" s="64">
        <f>((AE101+AF101)+(AE100+AF100))*0.5*2</f>
        <v>124.13798842528743</v>
      </c>
      <c r="AJ101" s="65"/>
      <c r="AK101" s="63">
        <v>6</v>
      </c>
      <c r="AL101" s="42">
        <v>43.156168635580499</v>
      </c>
      <c r="AM101" s="32">
        <v>4.5764195802497696</v>
      </c>
      <c r="AN101" s="64">
        <f>(AL101+AL100)*0.5*2</f>
        <v>119.21061728040567</v>
      </c>
      <c r="AO101" s="64">
        <f>((AL101-AM101)+(AL100-AM100))*0.5*2</f>
        <v>109.13351618648798</v>
      </c>
      <c r="AP101" s="64">
        <f>((AL101+AM101)+(AL100+AM100))*0.5*2</f>
        <v>129.28771837432336</v>
      </c>
      <c r="AQ101" s="65"/>
      <c r="AR101" s="63">
        <v>6</v>
      </c>
      <c r="AS101" s="34">
        <v>2.1629219409160516</v>
      </c>
      <c r="AT101" s="34">
        <v>0.47590914794449807</v>
      </c>
      <c r="AU101" s="64">
        <f>(AS101+AS100)*0.5*2</f>
        <v>4.2482982844561477</v>
      </c>
      <c r="AV101" s="64">
        <f>((AS101-AT101)+(AS100-AT100))*0.5*2</f>
        <v>3.4183034826896246</v>
      </c>
      <c r="AW101" s="64">
        <f>((AS101+AT101)+(AS100+AT100))*0.5*2</f>
        <v>5.0782930862226703</v>
      </c>
      <c r="AX101" s="65"/>
      <c r="AY101" s="63">
        <v>6</v>
      </c>
      <c r="AZ101" s="42">
        <v>12.620777505900907</v>
      </c>
      <c r="BA101" s="32">
        <v>4.2403235409824909</v>
      </c>
      <c r="BB101" s="64">
        <f>(AZ101+AZ100)*0.5*2</f>
        <v>23.318931375458956</v>
      </c>
      <c r="BC101" s="64">
        <f>((AZ101-BA101)+(AZ100-BA100))*0.5*2</f>
        <v>16.683387873524971</v>
      </c>
      <c r="BD101" s="64">
        <f>((AZ101+BA101)+(AZ100+BA100))*0.5*2</f>
        <v>29.95447487739294</v>
      </c>
      <c r="BE101" s="65"/>
      <c r="BF101" s="63">
        <v>6</v>
      </c>
      <c r="BG101" s="34">
        <v>1.6595689289819462</v>
      </c>
      <c r="BH101" s="34">
        <v>6.9956843730538176E-2</v>
      </c>
      <c r="BI101" s="64">
        <f>(BG101+BG100)*0.5*2</f>
        <v>3.232273341109992</v>
      </c>
      <c r="BJ101" s="64">
        <f>((BG101-BH101)+(BG100-BH100))*0.5*2</f>
        <v>2.9559736692380736</v>
      </c>
      <c r="BK101" s="64">
        <f>((BG101+BH101)+(BG100+BH100))*0.5*2</f>
        <v>3.5085730129819104</v>
      </c>
      <c r="BL101" s="65"/>
      <c r="BM101" s="63">
        <v>6</v>
      </c>
      <c r="BN101" s="42">
        <v>540.61754123995252</v>
      </c>
      <c r="BO101" s="32">
        <v>98.047776315678689</v>
      </c>
      <c r="BP101" s="64">
        <f>(BN101+BN100)*0.5*2</f>
        <v>812.51627439839604</v>
      </c>
      <c r="BQ101" s="64">
        <f>((BN101-BO101)+(BN100-BO100))*0.5*2</f>
        <v>559.45678218102216</v>
      </c>
      <c r="BR101" s="64">
        <f>((BN101+BO101)+(BN100+BO100))*0.5*2</f>
        <v>1065.5757666157699</v>
      </c>
      <c r="BS101" s="65"/>
    </row>
    <row r="102" spans="2:71" x14ac:dyDescent="0.25">
      <c r="B102" s="28"/>
      <c r="C102" s="66"/>
      <c r="D102" s="67" t="s">
        <v>39</v>
      </c>
      <c r="E102" s="67">
        <f>SUM(E98:E101)</f>
        <v>24.255661988646484</v>
      </c>
      <c r="F102" s="67">
        <f t="shared" ref="F102:G102" si="48">SUM(F98:F101)</f>
        <v>18.48236048565915</v>
      </c>
      <c r="G102" s="67">
        <f t="shared" si="48"/>
        <v>30.028963491633817</v>
      </c>
      <c r="H102" s="68">
        <f>E102-F102</f>
        <v>5.7733015029873336</v>
      </c>
      <c r="I102" s="28"/>
      <c r="J102" s="66"/>
      <c r="K102" s="67" t="s">
        <v>39</v>
      </c>
      <c r="L102" s="67">
        <f>SUM(L98:L101)</f>
        <v>23.656023732995386</v>
      </c>
      <c r="M102" s="67">
        <f t="shared" ref="M102:N102" si="49">SUM(M98:M101)</f>
        <v>19.655661966624187</v>
      </c>
      <c r="N102" s="67">
        <f t="shared" si="49"/>
        <v>27.656385499366589</v>
      </c>
      <c r="O102" s="68">
        <f>L102-M102</f>
        <v>4.0003617663711992</v>
      </c>
      <c r="P102" s="28"/>
      <c r="Q102" s="66"/>
      <c r="R102" s="67" t="s">
        <v>39</v>
      </c>
      <c r="S102" s="67">
        <f>SUM(S98:S101)</f>
        <v>40.588129505530674</v>
      </c>
      <c r="T102" s="67">
        <f t="shared" ref="T102:U102" si="50">SUM(T98:T101)</f>
        <v>32.07132473941649</v>
      </c>
      <c r="U102" s="67">
        <f t="shared" si="50"/>
        <v>49.104934271644865</v>
      </c>
      <c r="V102" s="68">
        <f>S102-T102</f>
        <v>8.5168047661141841</v>
      </c>
      <c r="W102" s="28"/>
      <c r="X102" s="66"/>
      <c r="Y102" s="67" t="s">
        <v>39</v>
      </c>
      <c r="Z102" s="67">
        <f>SUM(Z98:Z101)</f>
        <v>22.444382496038038</v>
      </c>
      <c r="AA102" s="67">
        <f t="shared" ref="AA102:AB102" si="51">SUM(AA98:AA101)</f>
        <v>20.246208479745761</v>
      </c>
      <c r="AB102" s="67">
        <f t="shared" si="51"/>
        <v>24.642556512330316</v>
      </c>
      <c r="AC102" s="68">
        <f>Z102-AA102</f>
        <v>2.1981740162922776</v>
      </c>
      <c r="AD102" s="28"/>
      <c r="AE102" s="66"/>
      <c r="AF102" s="67" t="s">
        <v>39</v>
      </c>
      <c r="AG102" s="67">
        <f>SUM(AG98:AG101)</f>
        <v>232.21656477728061</v>
      </c>
      <c r="AH102" s="67">
        <f t="shared" ref="AH102:AI102" si="52">SUM(AH98:AH101)</f>
        <v>175.87675419707534</v>
      </c>
      <c r="AI102" s="67">
        <f t="shared" si="52"/>
        <v>288.55637535748588</v>
      </c>
      <c r="AJ102" s="68">
        <f>AG102-AH102</f>
        <v>56.339810580205267</v>
      </c>
      <c r="AK102" s="28"/>
      <c r="AL102" s="66"/>
      <c r="AM102" s="67" t="s">
        <v>39</v>
      </c>
      <c r="AN102" s="67">
        <f>SUM(AN98:AN101)</f>
        <v>254.61533610174845</v>
      </c>
      <c r="AO102" s="67">
        <f t="shared" ref="AO102:AP102" si="53">SUM(AO98:AO101)</f>
        <v>227.0284214100804</v>
      </c>
      <c r="AP102" s="67">
        <f t="shared" si="53"/>
        <v>282.20225079341651</v>
      </c>
      <c r="AQ102" s="68">
        <f>AN102-AO102</f>
        <v>27.586914691668056</v>
      </c>
      <c r="AR102" s="28"/>
      <c r="AS102" s="66"/>
      <c r="AT102" s="67" t="s">
        <v>39</v>
      </c>
      <c r="AU102" s="67">
        <f>SUM(AU98:AU101)</f>
        <v>9.7757044580432648</v>
      </c>
      <c r="AV102" s="67">
        <f t="shared" ref="AV102:AW102" si="54">SUM(AV98:AV101)</f>
        <v>7.6750320899157174</v>
      </c>
      <c r="AW102" s="67">
        <f t="shared" si="54"/>
        <v>11.876376826170812</v>
      </c>
      <c r="AX102" s="68">
        <f>AU102-AV102</f>
        <v>2.1006723681275474</v>
      </c>
      <c r="AY102" s="28"/>
      <c r="AZ102" s="66"/>
      <c r="BA102" s="67" t="s">
        <v>39</v>
      </c>
      <c r="BB102" s="67">
        <f>SUM(BB98:BB101)</f>
        <v>40.095228993102026</v>
      </c>
      <c r="BC102" s="67">
        <f t="shared" ref="BC102:BD102" si="55">SUM(BC98:BC101)</f>
        <v>27.965368443959253</v>
      </c>
      <c r="BD102" s="67">
        <f t="shared" si="55"/>
        <v>52.225089542244802</v>
      </c>
      <c r="BE102" s="68">
        <f>BB102-BC102</f>
        <v>12.129860549142773</v>
      </c>
      <c r="BF102" s="28"/>
      <c r="BG102" s="66"/>
      <c r="BH102" s="67" t="s">
        <v>39</v>
      </c>
      <c r="BI102" s="67">
        <f>SUM(BI98:BI101)</f>
        <v>8.9133718905164727</v>
      </c>
      <c r="BJ102" s="67">
        <f t="shared" ref="BJ102:BK102" si="56">SUM(BJ98:BJ101)</f>
        <v>7.5538521919038626</v>
      </c>
      <c r="BK102" s="67">
        <f t="shared" si="56"/>
        <v>10.272891589129079</v>
      </c>
      <c r="BL102" s="68">
        <f>BI102-BJ102</f>
        <v>1.3595196986126101</v>
      </c>
      <c r="BM102" s="28"/>
      <c r="BN102" s="66"/>
      <c r="BO102" s="67" t="s">
        <v>39</v>
      </c>
      <c r="BP102" s="67">
        <f>SUM(BP98:BP101)</f>
        <v>1676.5036441795412</v>
      </c>
      <c r="BQ102" s="67">
        <f t="shared" ref="BQ102:BR102" si="57">SUM(BQ98:BQ101)</f>
        <v>1099.2265370509358</v>
      </c>
      <c r="BR102" s="67">
        <f t="shared" si="57"/>
        <v>2253.7807513081466</v>
      </c>
      <c r="BS102" s="68">
        <f>BP102-BQ102</f>
        <v>577.27710712860539</v>
      </c>
    </row>
    <row r="103" spans="2:7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</row>
    <row r="104" spans="2:71" x14ac:dyDescent="0.25">
      <c r="B104" t="s">
        <v>40</v>
      </c>
      <c r="C104" s="20" t="s">
        <v>34</v>
      </c>
      <c r="D104" s="20" t="s">
        <v>37</v>
      </c>
      <c r="E104" s="20" t="s">
        <v>35</v>
      </c>
      <c r="F104" s="20" t="s">
        <v>36</v>
      </c>
      <c r="G104"/>
      <c r="H104" s="69"/>
      <c r="I104" s="69"/>
      <c r="J104" s="69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</row>
    <row r="105" spans="2:71" x14ac:dyDescent="0.25">
      <c r="B105" t="s">
        <v>1</v>
      </c>
      <c r="C105" s="69">
        <v>24.255661988646484</v>
      </c>
      <c r="D105" s="71">
        <v>5.7733015029873336</v>
      </c>
      <c r="E105" s="70">
        <v>18.48236048565915</v>
      </c>
      <c r="F105" s="71">
        <v>30.028963491633817</v>
      </c>
      <c r="G105"/>
      <c r="H105" s="71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</row>
    <row r="106" spans="2:71" x14ac:dyDescent="0.25">
      <c r="B106" t="s">
        <v>2</v>
      </c>
      <c r="C106">
        <v>23.656023732995386</v>
      </c>
      <c r="D106">
        <v>4.0003617663711992</v>
      </c>
      <c r="E106">
        <v>19.655661966624187</v>
      </c>
      <c r="F106">
        <v>27.656385499366589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</row>
    <row r="107" spans="2:71" x14ac:dyDescent="0.25">
      <c r="B107" t="s">
        <v>3</v>
      </c>
      <c r="C107">
        <v>40.588129505530674</v>
      </c>
      <c r="D107">
        <v>8.5168047661141841</v>
      </c>
      <c r="E107">
        <v>32.07132473941649</v>
      </c>
      <c r="F107">
        <v>49.104934271644865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4</v>
      </c>
      <c r="C108">
        <v>22.444382496038038</v>
      </c>
      <c r="D108">
        <v>2.1981740162922776</v>
      </c>
      <c r="E108">
        <v>20.246208479745761</v>
      </c>
      <c r="F108">
        <v>24.642556512330316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18</v>
      </c>
      <c r="C109">
        <v>232.21656477728061</v>
      </c>
      <c r="D109">
        <v>56.339810580205267</v>
      </c>
      <c r="E109">
        <v>175.87675419707534</v>
      </c>
      <c r="F109">
        <v>288.55637535748588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19</v>
      </c>
      <c r="C110">
        <v>254.61533610174845</v>
      </c>
      <c r="D110">
        <v>27.586914691668056</v>
      </c>
      <c r="E110">
        <v>227.0284214100804</v>
      </c>
      <c r="F110">
        <v>282.20225079341651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20</v>
      </c>
      <c r="C111">
        <v>9.7757044580432648</v>
      </c>
      <c r="D111">
        <v>2.1006723681275474</v>
      </c>
      <c r="E111">
        <v>7.6750320899157174</v>
      </c>
      <c r="F111">
        <v>11.876376826170812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21</v>
      </c>
      <c r="C112">
        <v>40.095228993102026</v>
      </c>
      <c r="D112">
        <v>12.129860549142773</v>
      </c>
      <c r="E112">
        <v>27.965368443959253</v>
      </c>
      <c r="F112">
        <v>52.225089542244802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38</v>
      </c>
      <c r="C113">
        <v>8.9133718905164727</v>
      </c>
      <c r="D113">
        <v>1.3595196986126101</v>
      </c>
      <c r="E113">
        <v>7.5538521919038626</v>
      </c>
      <c r="F113">
        <v>10.272891589129079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t="s">
        <v>23</v>
      </c>
      <c r="C114">
        <v>1676.5036441795412</v>
      </c>
      <c r="D114">
        <v>577.27710712860539</v>
      </c>
      <c r="E114">
        <v>1099.2265370509358</v>
      </c>
      <c r="F114">
        <v>2253.7807513081466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7"/>
  <sheetViews>
    <sheetView topLeftCell="A85" zoomScale="80" zoomScaleNormal="80" zoomScalePageLayoutView="80" workbookViewId="0">
      <selection activeCell="J108" sqref="J108:J118"/>
    </sheetView>
  </sheetViews>
  <sheetFormatPr defaultColWidth="8.85546875" defaultRowHeight="15" x14ac:dyDescent="0.25"/>
  <cols>
    <col min="1" max="14" width="8.85546875" style="20"/>
    <col min="15" max="15" width="12" style="20" bestFit="1" customWidth="1"/>
    <col min="16" max="21" width="8.85546875" style="20"/>
    <col min="22" max="22" width="13" style="20" bestFit="1" customWidth="1"/>
    <col min="23" max="28" width="8.85546875" style="20"/>
    <col min="29" max="29" width="13" style="20" bestFit="1" customWidth="1"/>
    <col min="30" max="42" width="8.85546875" style="20"/>
    <col min="43" max="43" width="13" style="20" bestFit="1" customWidth="1"/>
    <col min="44" max="55" width="8.85546875" style="20"/>
    <col min="56" max="57" width="13" style="20" bestFit="1" customWidth="1"/>
    <col min="58" max="63" width="8.85546875" style="20"/>
    <col min="64" max="64" width="13" style="20" bestFit="1" customWidth="1"/>
    <col min="65" max="66" width="8.85546875" style="20"/>
    <col min="67" max="67" width="10.42578125" style="20" customWidth="1"/>
    <col min="68" max="73" width="8.85546875" style="20"/>
    <col min="74" max="74" width="11.1406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12">
        <f>R4-$E4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12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12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18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R5-$E5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18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1.0573822793219043</v>
      </c>
      <c r="J7" s="5">
        <f>((H7/G7)^2+(H19/G19)^2)^0.5*I7</f>
        <v>9.8923379161648284E-2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0.76641892854949945</v>
      </c>
      <c r="Q7" s="5">
        <f>((O7/N7)^2+(O19/N19)^2)^0.5*P7</f>
        <v>0.14824989367095134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1.4839616921173202</v>
      </c>
      <c r="X7" s="5">
        <f>((V7/U7)^2+(V19/U19)^2)^0.5*W7</f>
        <v>0.28540974737701275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1.5030670801748618</v>
      </c>
      <c r="AE7" s="5">
        <f>((AC7/AB7)^2+(AC19/AB19)^2)^0.5*AD7</f>
        <v>0.31092600872969078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0.86172206584473421</v>
      </c>
      <c r="AL7" s="5">
        <f>((AJ7/AI7)^2+(AJ19/AI19)^2)^0.5*AK7</f>
        <v>0.19248104240021402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1.0781104286695358</v>
      </c>
      <c r="AS7" s="5">
        <f>((AQ7/AP7)^2+(AQ19/AP19)^2)^0.5*AR7</f>
        <v>0.153821678173342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0.93522874215944996</v>
      </c>
      <c r="AZ7" s="5">
        <f>((AX7/AW7)^2+(AX19/AW19)^2)^0.5*AY7</f>
        <v>0.11814381855571449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0.90955970418057286</v>
      </c>
      <c r="BG7" s="5">
        <f>((BE7/BD7)^2+(BE19/BD19)^2)^0.5*BF7</f>
        <v>0.22536779397935802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1.2626474021536704</v>
      </c>
      <c r="BN7" s="5">
        <f>((BL7/BK7)^2+(BL19/BK19)^2)^0.5*BM7</f>
        <v>0.6350059145728667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0.95249474535624779</v>
      </c>
      <c r="BU7" s="5">
        <f>((BS7/BR7)^2+(BS19/BR19)^2)^0.5*BT7</f>
        <v>0.17767511004779776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11.779861117505542</v>
      </c>
      <c r="CB7" s="5">
        <f>((BZ7/BY7)^2+(BZ19/BY19)^2)^0.5*CA7</f>
        <v>3.7493819442088787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10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10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10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1.1053129389292593</v>
      </c>
      <c r="J10" s="5">
        <f>((H10/G10)^2+(H22/G22)^2)^0.5*I10</f>
        <v>0.2418328392264821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1.3954112375191692</v>
      </c>
      <c r="Q10" s="5">
        <f>((O10/N10)^2+(O22/N22)^2)^0.5*P10</f>
        <v>0.61614737307994116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AVERAGE(T10:T12)</f>
        <v>1.6548317933466007E-3</v>
      </c>
      <c r="V10" s="8">
        <f>STDEV(T10:T12)</f>
        <v>9.9865543341475698E-4</v>
      </c>
      <c r="W10" s="6">
        <f>U22/U10</f>
        <v>0.91502919433662611</v>
      </c>
      <c r="X10" s="5">
        <f>((V10/U10)^2+(V22/U22)^2)^0.5*W10</f>
        <v>0.56641736210578086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AVERAGE(AA10:AA12)</f>
        <v>2.6188387063112227E-3</v>
      </c>
      <c r="AC10" s="8">
        <f>STDEV(AA10:AA12)</f>
        <v>1.0851410472295638E-3</v>
      </c>
      <c r="AD10" s="6">
        <f>AB22/AB10</f>
        <v>1.1789507157143777</v>
      </c>
      <c r="AE10" s="5">
        <f>((AC10/AB10)^2+(AC22/AB22)^2)^0.5*AD10</f>
        <v>0.54504896354374921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0.64040462751204852</v>
      </c>
      <c r="AL10" s="5">
        <f>((AJ10/AI10)^2+(AJ22/AI22)^2)^0.5*AK10</f>
        <v>9.830686402445199E-2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1.0716888452468587</v>
      </c>
      <c r="AS10" s="5">
        <f>((AQ10/AP10)^2+(AQ22/AP22)^2)^0.5*AR10</f>
        <v>4.5052875308322658E-2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1.2027462020229924</v>
      </c>
      <c r="AZ10" s="5">
        <f>((AX10/AW10)^2+(AX22/AW22)^2)^0.5*AY10</f>
        <v>0.27998595046878194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0.92162401420155771</v>
      </c>
      <c r="BG10" s="5">
        <f>((BE10/BD10)^2+(BE22/BD22)^2)^0.5*BF10</f>
        <v>0.2856506628638642</v>
      </c>
      <c r="BH10" s="7">
        <v>34.4</v>
      </c>
      <c r="BI10" s="8">
        <f t="shared" si="18"/>
        <v>17.25</v>
      </c>
      <c r="BJ10" s="8">
        <f t="shared" si="9"/>
        <v>6.4155305118844177E-6</v>
      </c>
      <c r="BK10" s="8">
        <f>AVERAGE(BJ10:BJ12)</f>
        <v>4.2128527841780444E-6</v>
      </c>
      <c r="BL10" s="8">
        <f>STDEV(BJ10:BJ12)</f>
        <v>1.9112558932656344E-6</v>
      </c>
      <c r="BM10" s="6">
        <f>BK22/BK10</f>
        <v>0.94996731308778992</v>
      </c>
      <c r="BN10" s="5">
        <f>((BL10/BK10)^2+(BL22/BK22)^2)^0.5*BM10</f>
        <v>0.53603726885997138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1.2944593693225559</v>
      </c>
      <c r="BU10" s="5">
        <f>((BS10/BR10)^2+(BS22/BR22)^2)^0.5*BT10</f>
        <v>0.24037695773000839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2.4715240135015626</v>
      </c>
      <c r="CB10" s="5">
        <f>((BZ10/BY10)^2+(BZ22/BY22)^2)^0.5*CA10</f>
        <v>1.3694188466364796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18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18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1.0142317915801449</v>
      </c>
      <c r="J13" s="5">
        <f>((H13/G13)^2+(H25/G25)^2)^0.5*I13</f>
        <v>9.9830092937966491E-2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1.242615638235177</v>
      </c>
      <c r="Q13" s="5">
        <f>((O13/N13)^2+(O25/N25)^2)^0.5*P13</f>
        <v>3.3116612564810445E-2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1.1204051798694352</v>
      </c>
      <c r="X13" s="5">
        <f>((V13/U13)^2+(V25/U25)^2)^0.5*W13</f>
        <v>0.30525717118058732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1.78019385332182</v>
      </c>
      <c r="AE13" s="5">
        <f>((AC13/AB13)^2+(AC25/AB25)^2)^0.5*AD13</f>
        <v>0.23563823485256288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AVERAGE(AH13:AH14)</f>
        <v>7.2860250390063147E-4</v>
      </c>
      <c r="AJ13" s="8">
        <f>STDEV(AH13:AH14)</f>
        <v>1.8025250812639688E-4</v>
      </c>
      <c r="AK13" s="6">
        <f>AI25/AI13</f>
        <v>0.99531386715500281</v>
      </c>
      <c r="AL13" s="5">
        <f>((AJ13/AI13)^2+(AJ25/AI25)^2)^0.5*AK13</f>
        <v>0.24887836589082424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1.1397764354158793</v>
      </c>
      <c r="AS13" s="5">
        <f>((AQ13/AP13)^2+(AQ25/AP25)^2)^0.5*AR13</f>
        <v>0.15504187517332485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AVERAGE(AV13:AV15)</f>
        <v>1.5552791798795882E-2</v>
      </c>
      <c r="AX13" s="8">
        <f>STDEV(AV13:AV15)</f>
        <v>6.9189910244174873E-3</v>
      </c>
      <c r="AY13" s="6">
        <f>AW25/AW13</f>
        <v>0.69267744527214381</v>
      </c>
      <c r="AZ13" s="5">
        <f>((AX13/AW13)^2+(AX25/AW25)^2)^0.5*AY13</f>
        <v>0.30854297673666808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1.2468683622013765</v>
      </c>
      <c r="BG13" s="5">
        <f>((BE13/BD13)^2+(BE25/BD25)^2)^0.5*BF13</f>
        <v>0.28212347067262611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1.677309526823239</v>
      </c>
      <c r="BN13" s="5">
        <f>((BL13/BK13)^2+(BL25/BK25)^2)^0.5*BM13</f>
        <v>0.32301625370247233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1.1349546765173724</v>
      </c>
      <c r="BU13" s="5">
        <f>((BS13/BR13)^2+(BS25/BR25)^2)^0.5*BT13</f>
        <v>0.14392496069546584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3.0609552553177082</v>
      </c>
      <c r="CB13" s="5">
        <f>((BZ13/BY13)^2+(BZ25/BY25)^2)^0.5*CA13</f>
        <v>2.4559665326651983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7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1.0733082689255879</v>
      </c>
      <c r="J16" s="5">
        <f>((H16/G16)^2+(H28/G28)^2)^0.5*I16</f>
        <v>0.19415090912116367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1.0496973490135244</v>
      </c>
      <c r="Q16" s="5">
        <f>((O16/N16)^2+(O28/N28)^2)^0.5*P16</f>
        <v>0.24732284626853249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0.94056201756971614</v>
      </c>
      <c r="X16" s="5">
        <f>((V16/U16)^2+(V28/U28)^2)^0.5*W16</f>
        <v>7.8434411607138668E-2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0.995210962697611</v>
      </c>
      <c r="AE16" s="5">
        <f>((AC16/AB16)^2+(AC28/AB28)^2)^0.5*AD16</f>
        <v>7.9120683119406773E-2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0.70354188757541469</v>
      </c>
      <c r="AL16" s="5">
        <f>((AJ16/AI16)^2+(AJ28/AI28)^2)^0.5*AK16</f>
        <v>0.13268306960030865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1.0738591839047082</v>
      </c>
      <c r="AS16" s="5">
        <f>((AQ16/AP16)^2+(AQ28/AP28)^2)^0.5*AR16</f>
        <v>5.9715700153480114E-2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0.64541777986192483</v>
      </c>
      <c r="AZ16" s="5">
        <f>((AX16/AW16)^2+(AX28/AW28)^2)^0.5*AY16</f>
        <v>6.9024812571127983E-2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0.83782534461953495</v>
      </c>
      <c r="BG16" s="5">
        <f>((BE16/BD16)^2+(BE28/BD28)^2)^0.5*BF16</f>
        <v>0.15727923927954809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0.95011858944719108</v>
      </c>
      <c r="BN16" s="5">
        <f>((BL16/BK16)^2+(BL28/BK28)^2)^0.5*BM16</f>
        <v>0.31366608528184342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0.70820469662815566</v>
      </c>
      <c r="BU16" s="5">
        <f>((BS16/BR16)^2+(BS28/BR28)^2)^0.5*BT16</f>
        <v>4.924203709281557E-2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2.0377753714745097</v>
      </c>
      <c r="CB16" s="5">
        <f>((BZ16/BY16)^2+(BZ28/BY28)^2)^0.5*CA16</f>
        <v>0.41035096071589383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10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10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10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11">
        <v>22</v>
      </c>
      <c r="C19" s="12" t="s">
        <v>13</v>
      </c>
      <c r="D19" s="12" t="s">
        <v>26</v>
      </c>
      <c r="E19" s="11">
        <v>17.36</v>
      </c>
      <c r="F19" s="12">
        <f t="shared" si="0"/>
        <v>5.9445539830055305E-6</v>
      </c>
      <c r="G19" s="12">
        <f>AVERAGE(F19:F21)</f>
        <v>5.659266948745672E-6</v>
      </c>
      <c r="H19" s="12">
        <f>STDEV(F19:F21)</f>
        <v>3.9297435631290358E-7</v>
      </c>
      <c r="I19" s="12"/>
      <c r="J19" s="13"/>
      <c r="K19" s="11">
        <v>27.48</v>
      </c>
      <c r="L19" s="12">
        <f t="shared" si="1"/>
        <v>10.120000000000001</v>
      </c>
      <c r="M19" s="12">
        <f t="shared" si="2"/>
        <v>8.9862075256335412E-4</v>
      </c>
      <c r="N19" s="12">
        <f>AVERAGE(M19:M21)</f>
        <v>8.3588414559192074E-4</v>
      </c>
      <c r="O19" s="12">
        <f>STDEV(M19:M21)</f>
        <v>8.8241834535008113E-5</v>
      </c>
      <c r="P19" s="12"/>
      <c r="Q19" s="13"/>
      <c r="R19" s="11">
        <v>25.47</v>
      </c>
      <c r="S19" s="12">
        <f t="shared" si="12"/>
        <v>8.11</v>
      </c>
      <c r="T19" s="12">
        <f t="shared" si="3"/>
        <v>3.619484616759264E-3</v>
      </c>
      <c r="U19" s="12">
        <f>AVERAGE(T19:T21)</f>
        <v>4.116376384196329E-3</v>
      </c>
      <c r="V19" s="12">
        <f>STDEV(T19:T21)</f>
        <v>4.3455376644432555E-4</v>
      </c>
      <c r="W19" s="12"/>
      <c r="X19" s="13"/>
      <c r="Y19" s="11">
        <v>25</v>
      </c>
      <c r="Z19" s="12">
        <f t="shared" si="13"/>
        <v>7.6400000000000006</v>
      </c>
      <c r="AA19" s="12">
        <f t="shared" si="4"/>
        <v>5.0133824123550948E-3</v>
      </c>
      <c r="AB19" s="12">
        <f>AVERAGE(AA19:AA21)</f>
        <v>5.9319550671860536E-3</v>
      </c>
      <c r="AC19" s="12">
        <f>STDEV(AA19:AA21)</f>
        <v>8.0652940240582888E-4</v>
      </c>
      <c r="AD19" s="12"/>
      <c r="AE19" s="13"/>
      <c r="AF19" s="11">
        <v>27.34</v>
      </c>
      <c r="AG19" s="12">
        <f t="shared" si="14"/>
        <v>9.98</v>
      </c>
      <c r="AH19" s="12">
        <f t="shared" si="5"/>
        <v>9.9019480448245007E-4</v>
      </c>
      <c r="AI19" s="12">
        <f>AVERAGE(AH19:AH21)</f>
        <v>1.0866275192283536E-3</v>
      </c>
      <c r="AJ19" s="12">
        <f>STDEV(AH19:AH21)</f>
        <v>1.9095620130136186E-4</v>
      </c>
      <c r="AK19" s="12"/>
      <c r="AL19" s="13"/>
      <c r="AM19" s="11">
        <v>27.32</v>
      </c>
      <c r="AN19" s="12">
        <f t="shared" si="15"/>
        <v>9.9600000000000009</v>
      </c>
      <c r="AO19" s="12">
        <f t="shared" si="6"/>
        <v>1.0040174088438143E-3</v>
      </c>
      <c r="AP19" s="12">
        <f>AVERAGE(AO19:AO21)</f>
        <v>1.1647835060069724E-3</v>
      </c>
      <c r="AQ19" s="12">
        <f>STDEV(AO19:AO21)</f>
        <v>1.4344181564307712E-4</v>
      </c>
      <c r="AR19" s="12"/>
      <c r="AS19" s="13"/>
      <c r="AT19" s="11">
        <v>23.53</v>
      </c>
      <c r="AU19" s="12">
        <f t="shared" si="16"/>
        <v>6.1700000000000017</v>
      </c>
      <c r="AV19" s="12">
        <f t="shared" si="7"/>
        <v>1.388816689322765E-2</v>
      </c>
      <c r="AW19" s="12">
        <f>AVERAGE(AV19:AV21)</f>
        <v>1.4154183980118862E-2</v>
      </c>
      <c r="AX19" s="12">
        <f>STDEV(AV19:AV21)</f>
        <v>5.4594637474115755E-4</v>
      </c>
      <c r="AY19" s="12"/>
      <c r="AZ19" s="13"/>
      <c r="BA19" s="11">
        <v>32.020000000000003</v>
      </c>
      <c r="BB19" s="12">
        <f t="shared" si="17"/>
        <v>14.660000000000004</v>
      </c>
      <c r="BC19" s="12">
        <f t="shared" si="8"/>
        <v>3.8627825743721807E-5</v>
      </c>
      <c r="BD19" s="12">
        <f>AVERAGE(BC19:BC21)</f>
        <v>4.8457797579811834E-5</v>
      </c>
      <c r="BE19" s="12">
        <f>STDEV(BC19:BC21)</f>
        <v>8.8456749880022584E-6</v>
      </c>
      <c r="BF19" s="12"/>
      <c r="BG19" s="13"/>
      <c r="BH19" s="11">
        <v>36.159999999999997</v>
      </c>
      <c r="BI19" s="12">
        <f t="shared" si="18"/>
        <v>18.799999999999997</v>
      </c>
      <c r="BJ19" s="12">
        <f t="shared" si="9"/>
        <v>2.1909682369175669E-6</v>
      </c>
      <c r="BK19" s="12">
        <f>AVERAGE(BJ19:BJ21)</f>
        <v>2.6001555864079761E-6</v>
      </c>
      <c r="BL19" s="12">
        <f>STDEV(BJ19:BJ21)</f>
        <v>1.3045527518260867E-6</v>
      </c>
      <c r="BM19" s="12"/>
      <c r="BN19" s="13"/>
      <c r="BO19" s="11">
        <v>26.96</v>
      </c>
      <c r="BP19" s="12">
        <f t="shared" si="19"/>
        <v>9.6000000000000014</v>
      </c>
      <c r="BQ19" s="12">
        <f t="shared" si="10"/>
        <v>1.2885819441141534E-3</v>
      </c>
      <c r="BR19" s="12">
        <f>AVERAGE(BQ19:BQ21)</f>
        <v>1.5110742382378375E-3</v>
      </c>
      <c r="BS19" s="12">
        <f>STDEV(BQ19:BQ21)</f>
        <v>2.5206255608454863E-4</v>
      </c>
      <c r="BT19" s="12"/>
      <c r="BU19" s="13"/>
      <c r="BV19" s="11">
        <v>41.21</v>
      </c>
      <c r="BW19" s="12">
        <f t="shared" ref="BW19:BW36" si="21">BV19-$E19</f>
        <v>23.85</v>
      </c>
      <c r="BX19" s="12">
        <f t="shared" ref="BX19:BX36" si="22">2^-BW19</f>
        <v>6.6135494236221681E-8</v>
      </c>
      <c r="BY19" s="12">
        <f>AVERAGE(BX19:BX22)</f>
        <v>6.2613806552550076E-8</v>
      </c>
      <c r="BZ19" s="12">
        <f>STDEV(BX19:BX20)</f>
        <v>1.9150380310509512E-8</v>
      </c>
      <c r="CA19" s="12"/>
      <c r="CB19" s="13"/>
    </row>
    <row r="20" spans="2:80" x14ac:dyDescent="0.25">
      <c r="B20" s="7">
        <v>23</v>
      </c>
      <c r="C20" s="8" t="s">
        <v>13</v>
      </c>
      <c r="D20" s="8" t="s">
        <v>26</v>
      </c>
      <c r="E20" s="7">
        <v>17.39</v>
      </c>
      <c r="F20" s="8">
        <f t="shared" si="0"/>
        <v>5.8222168310568178E-6</v>
      </c>
      <c r="G20" s="8"/>
      <c r="H20" s="8"/>
      <c r="I20" s="8"/>
      <c r="J20" s="4"/>
      <c r="K20" s="7">
        <v>27.8</v>
      </c>
      <c r="L20" s="8">
        <f t="shared" si="1"/>
        <v>10.41</v>
      </c>
      <c r="M20" s="8">
        <f t="shared" si="2"/>
        <v>7.3498376338431001E-4</v>
      </c>
      <c r="N20" s="8"/>
      <c r="O20" s="8"/>
      <c r="P20" s="8"/>
      <c r="Q20" s="4"/>
      <c r="R20" s="7">
        <v>25.25</v>
      </c>
      <c r="S20" s="8">
        <f t="shared" si="12"/>
        <v>7.8599999999999994</v>
      </c>
      <c r="T20" s="8">
        <f t="shared" si="3"/>
        <v>4.3043168588930121E-3</v>
      </c>
      <c r="U20" s="8"/>
      <c r="V20" s="8"/>
      <c r="W20" s="8"/>
      <c r="X20" s="4"/>
      <c r="Y20" s="7">
        <v>24.65</v>
      </c>
      <c r="Z20" s="8">
        <f t="shared" si="13"/>
        <v>7.259999999999998</v>
      </c>
      <c r="AA20" s="8">
        <f t="shared" si="4"/>
        <v>6.5241243705341442E-3</v>
      </c>
      <c r="AB20" s="8"/>
      <c r="AC20" s="8"/>
      <c r="AD20" s="8"/>
      <c r="AE20" s="4"/>
      <c r="AF20" s="7">
        <v>27.41</v>
      </c>
      <c r="AG20" s="8">
        <f t="shared" si="14"/>
        <v>10.02</v>
      </c>
      <c r="AH20" s="8">
        <f t="shared" si="5"/>
        <v>9.6311787548179631E-4</v>
      </c>
      <c r="AI20" s="8"/>
      <c r="AJ20" s="8"/>
      <c r="AK20" s="8"/>
      <c r="AL20" s="4"/>
      <c r="AM20" s="7">
        <v>27.08</v>
      </c>
      <c r="AN20" s="8">
        <f t="shared" si="15"/>
        <v>9.6899999999999977</v>
      </c>
      <c r="AO20" s="8">
        <f t="shared" si="6"/>
        <v>1.210652050721669E-3</v>
      </c>
      <c r="AP20" s="8"/>
      <c r="AQ20" s="8"/>
      <c r="AR20" s="8"/>
      <c r="AS20" s="4"/>
      <c r="AT20" s="7">
        <v>23.47</v>
      </c>
      <c r="AU20" s="8">
        <f t="shared" si="16"/>
        <v>6.0799999999999983</v>
      </c>
      <c r="AV20" s="8">
        <f t="shared" si="7"/>
        <v>1.478215073008745E-2</v>
      </c>
      <c r="AW20" s="8"/>
      <c r="AX20" s="8"/>
      <c r="AY20" s="8"/>
      <c r="AZ20" s="4"/>
      <c r="BA20" s="7">
        <v>31.65</v>
      </c>
      <c r="BB20" s="8">
        <f t="shared" si="17"/>
        <v>14.259999999999998</v>
      </c>
      <c r="BC20" s="8">
        <f t="shared" si="8"/>
        <v>5.0969721644798063E-5</v>
      </c>
      <c r="BD20" s="8"/>
      <c r="BE20" s="8"/>
      <c r="BF20" s="8"/>
      <c r="BG20" s="4"/>
      <c r="BH20" s="7">
        <v>36.69</v>
      </c>
      <c r="BI20" s="8">
        <f t="shared" si="18"/>
        <v>19.299999999999997</v>
      </c>
      <c r="BJ20" s="8">
        <f t="shared" si="9"/>
        <v>1.5492484976887468E-6</v>
      </c>
      <c r="BK20" s="8"/>
      <c r="BL20" s="8"/>
      <c r="BM20" s="8"/>
      <c r="BN20" s="4"/>
      <c r="BO20" s="7">
        <v>26.52</v>
      </c>
      <c r="BP20" s="8">
        <f t="shared" si="19"/>
        <v>9.129999999999999</v>
      </c>
      <c r="BQ20" s="8">
        <f t="shared" si="10"/>
        <v>1.7848270512293E-3</v>
      </c>
      <c r="BR20" s="8"/>
      <c r="BS20" s="8"/>
      <c r="BT20" s="8"/>
      <c r="BU20" s="4"/>
      <c r="BV20" s="7">
        <v>42</v>
      </c>
      <c r="BW20" s="8">
        <f t="shared" si="21"/>
        <v>24.61</v>
      </c>
      <c r="BX20" s="8">
        <f t="shared" si="22"/>
        <v>3.9052766676496446E-8</v>
      </c>
      <c r="BY20" s="8"/>
      <c r="BZ20" s="8"/>
      <c r="CA20" s="8"/>
      <c r="CB20" s="4"/>
    </row>
    <row r="21" spans="2:80" x14ac:dyDescent="0.25">
      <c r="B21" s="7">
        <v>24</v>
      </c>
      <c r="C21" s="8" t="s">
        <v>13</v>
      </c>
      <c r="D21" s="8" t="s">
        <v>26</v>
      </c>
      <c r="E21" s="7">
        <v>17.55</v>
      </c>
      <c r="F21" s="8">
        <f t="shared" si="0"/>
        <v>5.2110300321746695E-6</v>
      </c>
      <c r="G21" s="8"/>
      <c r="H21" s="8"/>
      <c r="I21" s="8"/>
      <c r="J21" s="4"/>
      <c r="K21" s="7">
        <v>27.71</v>
      </c>
      <c r="L21" s="8">
        <f t="shared" si="1"/>
        <v>10.16</v>
      </c>
      <c r="M21" s="8">
        <f t="shared" si="2"/>
        <v>8.7404792082809821E-4</v>
      </c>
      <c r="N21" s="8"/>
      <c r="O21" s="8"/>
      <c r="P21" s="8"/>
      <c r="Q21" s="4"/>
      <c r="R21" s="7">
        <v>25.37</v>
      </c>
      <c r="S21" s="8">
        <f t="shared" si="12"/>
        <v>7.82</v>
      </c>
      <c r="T21" s="8">
        <f t="shared" si="3"/>
        <v>4.4253276769367121E-3</v>
      </c>
      <c r="U21" s="8"/>
      <c r="V21" s="8"/>
      <c r="W21" s="8"/>
      <c r="X21" s="4"/>
      <c r="Y21" s="7">
        <v>24.87</v>
      </c>
      <c r="Z21" s="8">
        <f t="shared" si="13"/>
        <v>7.32</v>
      </c>
      <c r="AA21" s="8">
        <f t="shared" si="4"/>
        <v>6.2583584186689202E-3</v>
      </c>
      <c r="AB21" s="8"/>
      <c r="AC21" s="8"/>
      <c r="AD21" s="8"/>
      <c r="AE21" s="4"/>
      <c r="AF21" s="7">
        <v>27.13</v>
      </c>
      <c r="AG21" s="8">
        <f t="shared" si="14"/>
        <v>9.5799999999999983</v>
      </c>
      <c r="AH21" s="8">
        <f t="shared" si="5"/>
        <v>1.3065698777208145E-3</v>
      </c>
      <c r="AI21" s="8"/>
      <c r="AJ21" s="8"/>
      <c r="AK21" s="8"/>
      <c r="AL21" s="4"/>
      <c r="AM21" s="7">
        <v>27.16</v>
      </c>
      <c r="AN21" s="8">
        <f t="shared" si="15"/>
        <v>9.61</v>
      </c>
      <c r="AO21" s="8">
        <f t="shared" si="6"/>
        <v>1.2796810584554338E-3</v>
      </c>
      <c r="AP21" s="8"/>
      <c r="AQ21" s="8"/>
      <c r="AR21" s="8"/>
      <c r="AS21" s="4"/>
      <c r="AT21" s="7">
        <v>23.73</v>
      </c>
      <c r="AU21" s="8">
        <f t="shared" si="16"/>
        <v>6.18</v>
      </c>
      <c r="AV21" s="8">
        <f t="shared" si="7"/>
        <v>1.3792234317041484E-2</v>
      </c>
      <c r="AW21" s="8"/>
      <c r="AX21" s="8"/>
      <c r="AY21" s="8"/>
      <c r="AZ21" s="4"/>
      <c r="BA21" s="7">
        <v>31.68</v>
      </c>
      <c r="BB21" s="8">
        <f t="shared" si="17"/>
        <v>14.129999999999999</v>
      </c>
      <c r="BC21" s="8">
        <f t="shared" si="8"/>
        <v>5.5775845350915645E-5</v>
      </c>
      <c r="BD21" s="8"/>
      <c r="BE21" s="8"/>
      <c r="BF21" s="8"/>
      <c r="BG21" s="4"/>
      <c r="BH21" s="7">
        <v>35.46</v>
      </c>
      <c r="BI21" s="8">
        <f t="shared" si="18"/>
        <v>17.91</v>
      </c>
      <c r="BJ21" s="8">
        <f t="shared" si="9"/>
        <v>4.060250024617614E-6</v>
      </c>
      <c r="BK21" s="8"/>
      <c r="BL21" s="8"/>
      <c r="BM21" s="8"/>
      <c r="BN21" s="4"/>
      <c r="BO21" s="7">
        <v>26.97</v>
      </c>
      <c r="BP21" s="8">
        <f t="shared" si="19"/>
        <v>9.4199999999999982</v>
      </c>
      <c r="BQ21" s="8">
        <f t="shared" si="10"/>
        <v>1.4598137193700591E-3</v>
      </c>
      <c r="BR21" s="8"/>
      <c r="BS21" s="8"/>
      <c r="BT21" s="8"/>
      <c r="BU21" s="4"/>
      <c r="BV21" s="51">
        <v>45</v>
      </c>
      <c r="BW21" s="8">
        <f t="shared" si="21"/>
        <v>27.45</v>
      </c>
      <c r="BX21" s="8">
        <f t="shared" si="22"/>
        <v>5.4541442392231023E-9</v>
      </c>
      <c r="BY21" s="8"/>
      <c r="BZ21" s="8"/>
      <c r="CA21" s="8"/>
      <c r="CB21" s="4"/>
    </row>
    <row r="22" spans="2:80" x14ac:dyDescent="0.25">
      <c r="B22" s="7">
        <v>46</v>
      </c>
      <c r="C22" s="8" t="s">
        <v>14</v>
      </c>
      <c r="D22" s="8" t="s">
        <v>26</v>
      </c>
      <c r="E22" s="7">
        <v>17.239999999999998</v>
      </c>
      <c r="F22" s="8">
        <f t="shared" si="0"/>
        <v>6.4601540555002444E-6</v>
      </c>
      <c r="G22" s="8">
        <f>AVERAGE(F22:F24)</f>
        <v>6.1535760894497082E-6</v>
      </c>
      <c r="H22" s="8">
        <f>STDEV(F22:F24)</f>
        <v>4.9286876826267156E-7</v>
      </c>
      <c r="I22" s="8"/>
      <c r="J22" s="4"/>
      <c r="K22" s="7">
        <v>26.1</v>
      </c>
      <c r="L22" s="8">
        <f t="shared" si="1"/>
        <v>8.860000000000003</v>
      </c>
      <c r="M22" s="8">
        <f t="shared" si="2"/>
        <v>2.1521584294465022E-3</v>
      </c>
      <c r="N22" s="8">
        <f>AVERAGE(M22:M24)</f>
        <v>1.8976136130438102E-3</v>
      </c>
      <c r="O22" s="8">
        <f>STDEV(M22:M24)</f>
        <v>4.8057965480199921E-4</v>
      </c>
      <c r="P22" s="8"/>
      <c r="Q22" s="4"/>
      <c r="R22" s="7">
        <v>26.57</v>
      </c>
      <c r="S22" s="8">
        <f t="shared" si="12"/>
        <v>9.3300000000000018</v>
      </c>
      <c r="T22" s="8">
        <f t="shared" si="3"/>
        <v>1.5537821948338245E-3</v>
      </c>
      <c r="U22" s="8">
        <f>AVERAGE(T22:T24)</f>
        <v>1.5142194026285742E-3</v>
      </c>
      <c r="V22" s="8">
        <f>STDEV(T22:T24)</f>
        <v>2.0868787537132056E-4</v>
      </c>
      <c r="W22" s="8"/>
      <c r="X22" s="4"/>
      <c r="Y22" s="7">
        <v>25.58</v>
      </c>
      <c r="Z22" s="8">
        <f t="shared" si="13"/>
        <v>8.34</v>
      </c>
      <c r="AA22" s="8">
        <f t="shared" si="4"/>
        <v>3.0860988744663169E-3</v>
      </c>
      <c r="AB22" s="8">
        <f>AVERAGE(AA22:AA24)</f>
        <v>3.0874817671461309E-3</v>
      </c>
      <c r="AC22" s="8">
        <f>STDEV(AA22:AA24)</f>
        <v>6.3307009918240492E-4</v>
      </c>
      <c r="AD22" s="8"/>
      <c r="AE22" s="4"/>
      <c r="AF22" s="7">
        <v>27.04</v>
      </c>
      <c r="AG22" s="8">
        <f t="shared" si="14"/>
        <v>9.8000000000000007</v>
      </c>
      <c r="AH22" s="8">
        <f t="shared" si="5"/>
        <v>1.1217757373017921E-3</v>
      </c>
      <c r="AI22" s="8">
        <f>AVERAGE(AH22:AH24)</f>
        <v>1.0645873680694155E-3</v>
      </c>
      <c r="AJ22" s="8">
        <f>STDEV(AH22:AH24)</f>
        <v>1.5772174934031223E-4</v>
      </c>
      <c r="AK22" s="8"/>
      <c r="AL22" s="4"/>
      <c r="AM22" s="7">
        <v>26.97</v>
      </c>
      <c r="AN22" s="8">
        <f t="shared" si="15"/>
        <v>9.73</v>
      </c>
      <c r="AO22" s="8">
        <f t="shared" si="6"/>
        <v>1.1775467067292585E-3</v>
      </c>
      <c r="AP22" s="8">
        <f>AVERAGE(AO22:AO24)</f>
        <v>1.1778484625200607E-3</v>
      </c>
      <c r="AQ22" s="8">
        <f>STDEV(AO22:AO24)</f>
        <v>3.2653756028347674E-5</v>
      </c>
      <c r="AR22" s="8"/>
      <c r="AS22" s="4"/>
      <c r="AT22" s="7">
        <v>22.9</v>
      </c>
      <c r="AU22" s="8">
        <f t="shared" si="16"/>
        <v>5.66</v>
      </c>
      <c r="AV22" s="8">
        <f t="shared" si="7"/>
        <v>1.9777446780785628E-2</v>
      </c>
      <c r="AW22" s="8">
        <f>AVERAGE(AV22:AV24)</f>
        <v>1.7662653860656755E-2</v>
      </c>
      <c r="AX22" s="8">
        <f>STDEV(AV22:AV24)</f>
        <v>2.5126987419472192E-3</v>
      </c>
      <c r="AY22" s="8"/>
      <c r="AZ22" s="4"/>
      <c r="BA22" s="7">
        <v>31.65</v>
      </c>
      <c r="BB22" s="8">
        <f t="shared" si="17"/>
        <v>14.41</v>
      </c>
      <c r="BC22" s="8">
        <f t="shared" si="8"/>
        <v>4.5936485211519355E-5</v>
      </c>
      <c r="BD22" s="8">
        <f>AVERAGE(BC22:BC24)</f>
        <v>4.1152602500016866E-5</v>
      </c>
      <c r="BE22" s="8">
        <f>STDEV(BC22:BC24)</f>
        <v>8.8470779649527381E-6</v>
      </c>
      <c r="BF22" s="8"/>
      <c r="BG22" s="4"/>
      <c r="BH22" s="7">
        <v>34.770000000000003</v>
      </c>
      <c r="BI22" s="8">
        <f t="shared" si="18"/>
        <v>17.530000000000005</v>
      </c>
      <c r="BJ22" s="8">
        <f t="shared" si="9"/>
        <v>5.2837733005940304E-6</v>
      </c>
      <c r="BK22" s="8">
        <f>AVERAGE(BJ22:BJ24)</f>
        <v>4.0020724398200319E-6</v>
      </c>
      <c r="BL22" s="8">
        <f>STDEV(BJ22:BJ24)</f>
        <v>1.3428182610365418E-6</v>
      </c>
      <c r="BM22" s="8"/>
      <c r="BN22" s="4"/>
      <c r="BO22" s="7">
        <v>26.13</v>
      </c>
      <c r="BP22" s="8">
        <f t="shared" si="19"/>
        <v>8.89</v>
      </c>
      <c r="BQ22" s="8">
        <f t="shared" si="10"/>
        <v>2.1078676494227081E-3</v>
      </c>
      <c r="BR22" s="8">
        <f>AVERAGE(BQ22:BQ24)</f>
        <v>2.1326455801309071E-3</v>
      </c>
      <c r="BS22" s="8">
        <f>STDEV(BQ22:BQ24)</f>
        <v>4.2916634893021525E-5</v>
      </c>
      <c r="BT22" s="8"/>
      <c r="BU22" s="4"/>
      <c r="BV22" s="7">
        <v>40.01</v>
      </c>
      <c r="BW22" s="8">
        <f t="shared" si="21"/>
        <v>22.77</v>
      </c>
      <c r="BX22" s="8">
        <f t="shared" si="22"/>
        <v>1.3981282105825908E-7</v>
      </c>
      <c r="BY22" s="8">
        <f>AVERAGE(BX22:BX23)</f>
        <v>2.2079635484054383E-7</v>
      </c>
      <c r="BZ22" s="8">
        <f>STDEV(BX22:BX23)</f>
        <v>1.1452801180380681E-7</v>
      </c>
      <c r="CA22" s="8"/>
      <c r="CB22" s="4"/>
    </row>
    <row r="23" spans="2:80" x14ac:dyDescent="0.25">
      <c r="B23" s="7">
        <v>47</v>
      </c>
      <c r="C23" s="8" t="s">
        <v>14</v>
      </c>
      <c r="D23" s="8" t="s">
        <v>26</v>
      </c>
      <c r="E23" s="18">
        <v>17.25</v>
      </c>
      <c r="F23" s="8">
        <f t="shared" si="0"/>
        <v>6.4155305118844177E-6</v>
      </c>
      <c r="G23" s="8"/>
      <c r="H23" s="8"/>
      <c r="I23" s="8"/>
      <c r="J23" s="4"/>
      <c r="K23" s="7">
        <v>26.08</v>
      </c>
      <c r="L23" s="8">
        <f t="shared" si="1"/>
        <v>8.8299999999999983</v>
      </c>
      <c r="M23" s="8">
        <f t="shared" si="2"/>
        <v>2.1973798529078335E-3</v>
      </c>
      <c r="N23" s="8"/>
      <c r="O23" s="8"/>
      <c r="P23" s="8"/>
      <c r="Q23" s="4"/>
      <c r="R23" s="7">
        <v>26.45</v>
      </c>
      <c r="S23" s="8">
        <f t="shared" si="12"/>
        <v>9.1999999999999993</v>
      </c>
      <c r="T23" s="8">
        <f t="shared" si="3"/>
        <v>1.7002940689377439E-3</v>
      </c>
      <c r="U23" s="8"/>
      <c r="V23" s="8"/>
      <c r="W23" s="8"/>
      <c r="X23" s="4"/>
      <c r="Y23" s="7">
        <v>25.32</v>
      </c>
      <c r="Z23" s="8">
        <f t="shared" si="13"/>
        <v>8.07</v>
      </c>
      <c r="AA23" s="8">
        <f t="shared" si="4"/>
        <v>3.7212421798591311E-3</v>
      </c>
      <c r="AB23" s="8"/>
      <c r="AC23" s="8"/>
      <c r="AD23" s="8"/>
      <c r="AE23" s="4"/>
      <c r="AF23" s="7">
        <v>26.97</v>
      </c>
      <c r="AG23" s="8">
        <f t="shared" si="14"/>
        <v>9.7199999999999989</v>
      </c>
      <c r="AH23" s="8">
        <f t="shared" si="5"/>
        <v>1.1857371917920394E-3</v>
      </c>
      <c r="AI23" s="8"/>
      <c r="AJ23" s="8"/>
      <c r="AK23" s="8"/>
      <c r="AL23" s="4"/>
      <c r="AM23" s="7">
        <v>26.94</v>
      </c>
      <c r="AN23" s="8">
        <f t="shared" si="15"/>
        <v>9.6900000000000013</v>
      </c>
      <c r="AO23" s="8">
        <f t="shared" si="6"/>
        <v>1.2106520507216658E-3</v>
      </c>
      <c r="AP23" s="8"/>
      <c r="AQ23" s="8"/>
      <c r="AR23" s="8"/>
      <c r="AS23" s="4"/>
      <c r="AT23" s="7">
        <v>23.02</v>
      </c>
      <c r="AU23" s="8">
        <f t="shared" si="16"/>
        <v>5.77</v>
      </c>
      <c r="AV23" s="8">
        <f t="shared" si="7"/>
        <v>1.832554608174811E-2</v>
      </c>
      <c r="AW23" s="8"/>
      <c r="AX23" s="8"/>
      <c r="AY23" s="8"/>
      <c r="AZ23" s="4"/>
      <c r="BA23" s="7">
        <v>32.229999999999997</v>
      </c>
      <c r="BB23" s="8">
        <f t="shared" si="17"/>
        <v>14.979999999999997</v>
      </c>
      <c r="BC23" s="8">
        <f t="shared" si="8"/>
        <v>3.094358764007666E-5</v>
      </c>
      <c r="BD23" s="8"/>
      <c r="BE23" s="8"/>
      <c r="BF23" s="8"/>
      <c r="BG23" s="4"/>
      <c r="BH23" s="7">
        <v>35.14</v>
      </c>
      <c r="BI23" s="8">
        <f t="shared" si="18"/>
        <v>17.89</v>
      </c>
      <c r="BJ23" s="8">
        <f t="shared" si="9"/>
        <v>4.1169290027787311E-6</v>
      </c>
      <c r="BK23" s="8"/>
      <c r="BL23" s="8"/>
      <c r="BM23" s="8"/>
      <c r="BN23" s="4"/>
      <c r="BO23" s="7">
        <v>26.14</v>
      </c>
      <c r="BP23" s="8">
        <f t="shared" si="19"/>
        <v>8.89</v>
      </c>
      <c r="BQ23" s="8">
        <f t="shared" si="10"/>
        <v>2.1078676494227081E-3</v>
      </c>
      <c r="BR23" s="8"/>
      <c r="BS23" s="8"/>
      <c r="BT23" s="8"/>
      <c r="BU23" s="4"/>
      <c r="BV23" s="7">
        <v>38.909999999999997</v>
      </c>
      <c r="BW23" s="8">
        <f t="shared" si="21"/>
        <v>21.659999999999997</v>
      </c>
      <c r="BX23" s="8">
        <f t="shared" si="22"/>
        <v>3.0177988862282858E-7</v>
      </c>
      <c r="BY23" s="8"/>
      <c r="BZ23" s="8"/>
      <c r="CA23" s="8"/>
      <c r="CB23" s="4"/>
    </row>
    <row r="24" spans="2:80" x14ac:dyDescent="0.25">
      <c r="B24" s="7">
        <v>48</v>
      </c>
      <c r="C24" s="8" t="s">
        <v>14</v>
      </c>
      <c r="D24" s="8" t="s">
        <v>26</v>
      </c>
      <c r="E24" s="7">
        <v>17.45</v>
      </c>
      <c r="F24" s="8">
        <f t="shared" si="0"/>
        <v>5.585043700964461E-6</v>
      </c>
      <c r="G24" s="8"/>
      <c r="H24" s="8"/>
      <c r="I24" s="8"/>
      <c r="J24" s="4"/>
      <c r="K24" s="7">
        <v>26.99</v>
      </c>
      <c r="L24" s="8">
        <f t="shared" si="1"/>
        <v>9.5399999999999991</v>
      </c>
      <c r="M24" s="8">
        <f t="shared" si="2"/>
        <v>1.3433025567770945E-3</v>
      </c>
      <c r="N24" s="8"/>
      <c r="O24" s="8"/>
      <c r="P24" s="8"/>
      <c r="Q24" s="4"/>
      <c r="R24" s="7">
        <v>27.05</v>
      </c>
      <c r="S24" s="8">
        <f t="shared" si="12"/>
        <v>9.6000000000000014</v>
      </c>
      <c r="T24" s="8">
        <f t="shared" si="3"/>
        <v>1.2885819441141534E-3</v>
      </c>
      <c r="U24" s="8"/>
      <c r="V24" s="8"/>
      <c r="W24" s="8"/>
      <c r="X24" s="4"/>
      <c r="Y24" s="7">
        <v>26.12</v>
      </c>
      <c r="Z24" s="8">
        <f t="shared" si="13"/>
        <v>8.6700000000000017</v>
      </c>
      <c r="AA24" s="8">
        <f t="shared" si="4"/>
        <v>2.4551042471129439E-3</v>
      </c>
      <c r="AB24" s="8"/>
      <c r="AC24" s="8"/>
      <c r="AD24" s="8"/>
      <c r="AE24" s="4"/>
      <c r="AF24" s="7">
        <v>27.59</v>
      </c>
      <c r="AG24" s="8">
        <f t="shared" si="14"/>
        <v>10.14</v>
      </c>
      <c r="AH24" s="8">
        <f t="shared" si="5"/>
        <v>8.862491751144147E-4</v>
      </c>
      <c r="AI24" s="8"/>
      <c r="AJ24" s="8"/>
      <c r="AK24" s="8"/>
      <c r="AL24" s="4"/>
      <c r="AM24" s="7">
        <v>27.22</v>
      </c>
      <c r="AN24" s="8">
        <f t="shared" si="15"/>
        <v>9.77</v>
      </c>
      <c r="AO24" s="8">
        <f t="shared" si="6"/>
        <v>1.1453466301092575E-3</v>
      </c>
      <c r="AP24" s="8"/>
      <c r="AQ24" s="8"/>
      <c r="AR24" s="8"/>
      <c r="AS24" s="4"/>
      <c r="AT24" s="7">
        <v>23.52</v>
      </c>
      <c r="AU24" s="8">
        <f t="shared" si="16"/>
        <v>6.07</v>
      </c>
      <c r="AV24" s="8">
        <f t="shared" si="7"/>
        <v>1.4884968719436526E-2</v>
      </c>
      <c r="AW24" s="8"/>
      <c r="AX24" s="8"/>
      <c r="AY24" s="8"/>
      <c r="AZ24" s="4"/>
      <c r="BA24" s="7">
        <v>31.84</v>
      </c>
      <c r="BB24" s="8">
        <f t="shared" si="17"/>
        <v>14.39</v>
      </c>
      <c r="BC24" s="8">
        <f t="shared" si="8"/>
        <v>4.6577734648454563E-5</v>
      </c>
      <c r="BD24" s="8"/>
      <c r="BE24" s="8"/>
      <c r="BF24" s="8"/>
      <c r="BG24" s="4"/>
      <c r="BH24" s="7">
        <v>36</v>
      </c>
      <c r="BI24" s="8">
        <f t="shared" si="18"/>
        <v>18.55</v>
      </c>
      <c r="BJ24" s="8">
        <f t="shared" si="9"/>
        <v>2.6055150160873343E-6</v>
      </c>
      <c r="BK24" s="8"/>
      <c r="BL24" s="8"/>
      <c r="BM24" s="8"/>
      <c r="BN24" s="4"/>
      <c r="BO24" s="7">
        <v>26.29</v>
      </c>
      <c r="BP24" s="8">
        <f t="shared" si="19"/>
        <v>8.84</v>
      </c>
      <c r="BQ24" s="8">
        <f t="shared" si="10"/>
        <v>2.1822014415473047E-3</v>
      </c>
      <c r="BR24" s="8"/>
      <c r="BS24" s="8"/>
      <c r="BT24" s="8"/>
      <c r="BU24" s="4"/>
      <c r="BV24" s="51">
        <v>41.64</v>
      </c>
      <c r="BW24" s="8">
        <f t="shared" si="21"/>
        <v>24.19</v>
      </c>
      <c r="BX24" s="8">
        <f t="shared" si="22"/>
        <v>5.2249772627117381E-8</v>
      </c>
      <c r="BY24" s="8"/>
      <c r="BZ24" s="8"/>
      <c r="CA24" s="8"/>
      <c r="CB24" s="4"/>
    </row>
    <row r="25" spans="2:80" x14ac:dyDescent="0.25">
      <c r="B25" s="7">
        <v>70</v>
      </c>
      <c r="C25" s="8" t="s">
        <v>15</v>
      </c>
      <c r="D25" s="8" t="s">
        <v>26</v>
      </c>
      <c r="E25" s="7">
        <v>16.96</v>
      </c>
      <c r="F25" s="8">
        <f t="shared" si="0"/>
        <v>7.8438860065923012E-6</v>
      </c>
      <c r="G25" s="8">
        <f>AVERAGE(F25:F27)</f>
        <v>7.1889403410584025E-6</v>
      </c>
      <c r="H25" s="8">
        <f>STDEV(F25:F27)</f>
        <v>6.6986695432458897E-7</v>
      </c>
      <c r="I25" s="8"/>
      <c r="J25" s="4"/>
      <c r="K25" s="7">
        <v>26.04</v>
      </c>
      <c r="L25" s="8">
        <f t="shared" si="1"/>
        <v>9.0799999999999983</v>
      </c>
      <c r="M25" s="8">
        <f t="shared" si="2"/>
        <v>1.8477688412609325E-3</v>
      </c>
      <c r="N25" s="8">
        <f>AVERAGE(M25:M27)</f>
        <v>1.8694893170821084E-3</v>
      </c>
      <c r="O25" s="8">
        <f>STDEV(M25:M27)</f>
        <v>3.7620967686852357E-5</v>
      </c>
      <c r="P25" s="8"/>
      <c r="Q25" s="4"/>
      <c r="R25" s="7">
        <v>26.98</v>
      </c>
      <c r="S25" s="8">
        <f t="shared" si="12"/>
        <v>10.02</v>
      </c>
      <c r="T25" s="8">
        <f t="shared" si="3"/>
        <v>9.6311787548179631E-4</v>
      </c>
      <c r="U25" s="8">
        <f>AVERAGE(T25:T27)</f>
        <v>1.3029251373846678E-3</v>
      </c>
      <c r="V25" s="8">
        <f>STDEV(T25:T27)</f>
        <v>3.0825603402955958E-4</v>
      </c>
      <c r="W25" s="8"/>
      <c r="X25" s="4"/>
      <c r="Y25" s="7">
        <v>25.59</v>
      </c>
      <c r="Z25" s="8">
        <f t="shared" si="13"/>
        <v>8.629999999999999</v>
      </c>
      <c r="AA25" s="8">
        <f t="shared" si="4"/>
        <v>2.5241266223388547E-3</v>
      </c>
      <c r="AB25" s="8">
        <f>AVERAGE(AA25:AA27)</f>
        <v>2.749981561377545E-3</v>
      </c>
      <c r="AC25" s="8">
        <f>STDEV(AA25:AA27)</f>
        <v>2.3984029163975023E-4</v>
      </c>
      <c r="AD25" s="8"/>
      <c r="AE25" s="4"/>
      <c r="AF25" s="7">
        <v>27.45</v>
      </c>
      <c r="AG25" s="8">
        <f t="shared" si="14"/>
        <v>10.489999999999998</v>
      </c>
      <c r="AH25" s="8">
        <f t="shared" si="5"/>
        <v>6.9533700956888342E-4</v>
      </c>
      <c r="AI25" s="8">
        <f>AVERAGE(AH25:AH27)</f>
        <v>7.2518817577615555E-4</v>
      </c>
      <c r="AJ25" s="8">
        <f>STDEV(AH25:AH27)</f>
        <v>2.6355947084753014E-5</v>
      </c>
      <c r="AK25" s="8"/>
      <c r="AL25" s="4"/>
      <c r="AM25" s="7">
        <v>27.06</v>
      </c>
      <c r="AN25" s="8">
        <f t="shared" si="15"/>
        <v>10.099999999999998</v>
      </c>
      <c r="AO25" s="8">
        <f t="shared" si="6"/>
        <v>9.11165030797665E-4</v>
      </c>
      <c r="AP25" s="8">
        <f>AVERAGE(AO25:AO27)</f>
        <v>1.0654167992516586E-3</v>
      </c>
      <c r="AQ25" s="8">
        <f>STDEV(AO25:AO27)</f>
        <v>1.4314845993000224E-4</v>
      </c>
      <c r="AR25" s="8"/>
      <c r="AS25" s="4"/>
      <c r="AT25" s="7">
        <v>23.51</v>
      </c>
      <c r="AU25" s="8">
        <f t="shared" si="16"/>
        <v>6.5500000000000007</v>
      </c>
      <c r="AV25" s="8">
        <f t="shared" si="7"/>
        <v>1.0672189505893713E-2</v>
      </c>
      <c r="AW25" s="8">
        <f>AVERAGE(AV25:AV27)</f>
        <v>1.0773068090039481E-2</v>
      </c>
      <c r="AX25" s="8">
        <f>STDEV(AV25:AV27)</f>
        <v>2.4139925667474331E-4</v>
      </c>
      <c r="AY25" s="8"/>
      <c r="AZ25" s="4"/>
      <c r="BA25" s="7">
        <v>31.64</v>
      </c>
      <c r="BB25" s="8">
        <f t="shared" si="17"/>
        <v>14.68</v>
      </c>
      <c r="BC25" s="8">
        <f t="shared" si="8"/>
        <v>3.809602505192908E-5</v>
      </c>
      <c r="BD25" s="8">
        <f>AVERAGE(BC25:BC27)</f>
        <v>3.2564185451254331E-5</v>
      </c>
      <c r="BE25" s="8">
        <f>STDEV(BC25:BC27)</f>
        <v>5.9907284298744317E-6</v>
      </c>
      <c r="BF25" s="8"/>
      <c r="BG25" s="4"/>
      <c r="BH25" s="7">
        <v>35.08</v>
      </c>
      <c r="BI25" s="8">
        <f t="shared" si="18"/>
        <v>18.119999999999997</v>
      </c>
      <c r="BJ25" s="8">
        <f t="shared" si="9"/>
        <v>3.5102373147006122E-6</v>
      </c>
      <c r="BK25" s="8">
        <f>AVERAGE(BJ25:BJ27)</f>
        <v>3.8882839830383195E-6</v>
      </c>
      <c r="BL25" s="8">
        <f>STDEV(BJ25:BJ27)</f>
        <v>3.6239140803552311E-7</v>
      </c>
      <c r="BM25" s="8"/>
      <c r="BN25" s="4"/>
      <c r="BO25" s="7">
        <v>25.9</v>
      </c>
      <c r="BP25" s="8">
        <f t="shared" si="19"/>
        <v>8.9399999999999977</v>
      </c>
      <c r="BQ25" s="8">
        <f t="shared" si="10"/>
        <v>2.0360659391428187E-3</v>
      </c>
      <c r="BR25" s="8">
        <f>AVERAGE(BQ25:BQ27)</f>
        <v>2.1699400353766274E-3</v>
      </c>
      <c r="BS25" s="8">
        <f>STDEV(BQ25:BQ27)</f>
        <v>1.3530209643166304E-4</v>
      </c>
      <c r="BT25" s="8"/>
      <c r="BU25" s="4"/>
      <c r="BV25" s="7">
        <v>39.44</v>
      </c>
      <c r="BW25" s="8">
        <f t="shared" si="21"/>
        <v>22.479999999999997</v>
      </c>
      <c r="BX25" s="8">
        <f t="shared" si="22"/>
        <v>1.7094078636358163E-7</v>
      </c>
      <c r="BY25" s="8">
        <f>AVERAGE(BX25:BX27)</f>
        <v>3.6370529665670015E-7</v>
      </c>
      <c r="BZ25" s="8">
        <f>STDEV(BX25:BX27)</f>
        <v>2.0730693381008962E-7</v>
      </c>
      <c r="CA25" s="8"/>
      <c r="CB25" s="4"/>
    </row>
    <row r="26" spans="2:80" x14ac:dyDescent="0.25">
      <c r="B26" s="7">
        <v>71</v>
      </c>
      <c r="C26" s="8" t="s">
        <v>15</v>
      </c>
      <c r="D26" s="8" t="s">
        <v>26</v>
      </c>
      <c r="E26" s="7">
        <v>17.079999999999998</v>
      </c>
      <c r="F26" s="8">
        <f t="shared" si="0"/>
        <v>7.2178470361755185E-6</v>
      </c>
      <c r="G26" s="8"/>
      <c r="H26" s="8"/>
      <c r="I26" s="8"/>
      <c r="J26" s="4"/>
      <c r="K26" s="7">
        <v>26.16</v>
      </c>
      <c r="L26" s="8">
        <f t="shared" si="1"/>
        <v>9.0800000000000018</v>
      </c>
      <c r="M26" s="8">
        <f t="shared" si="2"/>
        <v>1.8477688412609273E-3</v>
      </c>
      <c r="N26" s="8"/>
      <c r="O26" s="8"/>
      <c r="P26" s="8"/>
      <c r="Q26" s="4"/>
      <c r="R26" s="7">
        <v>26.58</v>
      </c>
      <c r="S26" s="8">
        <f t="shared" si="12"/>
        <v>9.5</v>
      </c>
      <c r="T26" s="8">
        <f t="shared" si="3"/>
        <v>1.3810679320049757E-3</v>
      </c>
      <c r="U26" s="8"/>
      <c r="V26" s="8"/>
      <c r="W26" s="8"/>
      <c r="X26" s="4"/>
      <c r="Y26" s="7">
        <v>25.6</v>
      </c>
      <c r="Z26" s="8">
        <f t="shared" si="13"/>
        <v>8.5200000000000031</v>
      </c>
      <c r="AA26" s="8">
        <f t="shared" si="4"/>
        <v>2.7241087233406298E-3</v>
      </c>
      <c r="AB26" s="8"/>
      <c r="AC26" s="8"/>
      <c r="AD26" s="8"/>
      <c r="AE26" s="4"/>
      <c r="AF26" s="7">
        <v>27.47</v>
      </c>
      <c r="AG26" s="8">
        <f t="shared" si="14"/>
        <v>10.39</v>
      </c>
      <c r="AH26" s="8">
        <f t="shared" si="5"/>
        <v>7.4524375437527322E-4</v>
      </c>
      <c r="AI26" s="8"/>
      <c r="AJ26" s="8"/>
      <c r="AK26" s="8"/>
      <c r="AL26" s="4"/>
      <c r="AM26" s="7">
        <v>26.92</v>
      </c>
      <c r="AN26" s="8">
        <f t="shared" si="15"/>
        <v>9.8400000000000034</v>
      </c>
      <c r="AO26" s="8">
        <f t="shared" si="6"/>
        <v>1.0911007207736502E-3</v>
      </c>
      <c r="AP26" s="8"/>
      <c r="AQ26" s="8"/>
      <c r="AR26" s="8"/>
      <c r="AS26" s="4"/>
      <c r="AT26" s="7">
        <v>23.64</v>
      </c>
      <c r="AU26" s="8">
        <f t="shared" si="16"/>
        <v>6.5600000000000023</v>
      </c>
      <c r="AV26" s="8">
        <f t="shared" si="7"/>
        <v>1.0598471308184922E-2</v>
      </c>
      <c r="AW26" s="8"/>
      <c r="AX26" s="8"/>
      <c r="AY26" s="8"/>
      <c r="AZ26" s="4"/>
      <c r="BA26" s="7">
        <v>32.299999999999997</v>
      </c>
      <c r="BB26" s="8">
        <f t="shared" si="17"/>
        <v>15.219999999999999</v>
      </c>
      <c r="BC26" s="8">
        <f t="shared" si="8"/>
        <v>2.6201337781913919E-5</v>
      </c>
      <c r="BD26" s="8"/>
      <c r="BE26" s="8"/>
      <c r="BF26" s="8"/>
      <c r="BG26" s="4"/>
      <c r="BH26" s="7">
        <v>34.93</v>
      </c>
      <c r="BI26" s="8">
        <f t="shared" si="18"/>
        <v>17.850000000000001</v>
      </c>
      <c r="BJ26" s="8">
        <f t="shared" si="9"/>
        <v>4.2326716311181825E-6</v>
      </c>
      <c r="BK26" s="8"/>
      <c r="BL26" s="8"/>
      <c r="BM26" s="8"/>
      <c r="BN26" s="4"/>
      <c r="BO26" s="7">
        <v>25.84</v>
      </c>
      <c r="BP26" s="8">
        <f t="shared" si="19"/>
        <v>8.7600000000000016</v>
      </c>
      <c r="BQ26" s="8">
        <f t="shared" si="10"/>
        <v>2.3066262918545501E-3</v>
      </c>
      <c r="BR26" s="8"/>
      <c r="BS26" s="8"/>
      <c r="BT26" s="8"/>
      <c r="BU26" s="4"/>
      <c r="BV26" s="7">
        <v>38.58</v>
      </c>
      <c r="BW26" s="8">
        <f t="shared" si="21"/>
        <v>21.5</v>
      </c>
      <c r="BX26" s="8">
        <f t="shared" si="22"/>
        <v>3.3717478808715249E-7</v>
      </c>
      <c r="BY26" s="8"/>
      <c r="BZ26" s="8"/>
      <c r="CA26" s="8"/>
      <c r="CB26" s="4"/>
    </row>
    <row r="27" spans="2:80" x14ac:dyDescent="0.25">
      <c r="B27" s="7">
        <v>72</v>
      </c>
      <c r="C27" s="8" t="s">
        <v>15</v>
      </c>
      <c r="D27" s="8" t="s">
        <v>26</v>
      </c>
      <c r="E27" s="7">
        <v>17.23</v>
      </c>
      <c r="F27" s="8">
        <f t="shared" si="0"/>
        <v>6.5050879804073871E-6</v>
      </c>
      <c r="G27" s="8"/>
      <c r="H27" s="8"/>
      <c r="I27" s="8"/>
      <c r="J27" s="4"/>
      <c r="K27" s="7">
        <v>26.26</v>
      </c>
      <c r="L27" s="8">
        <f t="shared" si="1"/>
        <v>9.0300000000000011</v>
      </c>
      <c r="M27" s="8">
        <f t="shared" si="2"/>
        <v>1.9129302687244652E-3</v>
      </c>
      <c r="N27" s="8"/>
      <c r="O27" s="8"/>
      <c r="P27" s="8"/>
      <c r="Q27" s="4"/>
      <c r="R27" s="7">
        <v>26.55</v>
      </c>
      <c r="S27" s="8">
        <f t="shared" si="12"/>
        <v>9.32</v>
      </c>
      <c r="T27" s="8">
        <f t="shared" si="3"/>
        <v>1.5645896046672311E-3</v>
      </c>
      <c r="U27" s="8"/>
      <c r="V27" s="8"/>
      <c r="W27" s="8"/>
      <c r="X27" s="4"/>
      <c r="Y27" s="7">
        <v>25.61</v>
      </c>
      <c r="Z27" s="8">
        <f t="shared" si="13"/>
        <v>8.379999999999999</v>
      </c>
      <c r="AA27" s="8">
        <f t="shared" si="4"/>
        <v>3.0017093384531509E-3</v>
      </c>
      <c r="AB27" s="8"/>
      <c r="AC27" s="8"/>
      <c r="AD27" s="8"/>
      <c r="AE27" s="4"/>
      <c r="AF27" s="7">
        <v>27.64</v>
      </c>
      <c r="AG27" s="8">
        <f t="shared" si="14"/>
        <v>10.41</v>
      </c>
      <c r="AH27" s="8">
        <f t="shared" si="5"/>
        <v>7.3498376338431001E-4</v>
      </c>
      <c r="AI27" s="8"/>
      <c r="AJ27" s="8"/>
      <c r="AK27" s="8"/>
      <c r="AL27" s="4"/>
      <c r="AM27" s="7">
        <v>26.94</v>
      </c>
      <c r="AN27" s="8">
        <f t="shared" si="15"/>
        <v>9.7100000000000009</v>
      </c>
      <c r="AO27" s="8">
        <f t="shared" si="6"/>
        <v>1.1939846461836603E-3</v>
      </c>
      <c r="AP27" s="8"/>
      <c r="AQ27" s="8"/>
      <c r="AR27" s="8"/>
      <c r="AS27" s="4"/>
      <c r="AT27" s="7">
        <v>23.73</v>
      </c>
      <c r="AU27" s="8">
        <f t="shared" si="16"/>
        <v>6.5</v>
      </c>
      <c r="AV27" s="8">
        <f t="shared" si="7"/>
        <v>1.1048543456039808E-2</v>
      </c>
      <c r="AW27" s="8"/>
      <c r="AX27" s="8"/>
      <c r="AY27" s="8"/>
      <c r="AZ27" s="4"/>
      <c r="BA27" s="7">
        <v>32.1</v>
      </c>
      <c r="BB27" s="8">
        <f t="shared" si="17"/>
        <v>14.870000000000001</v>
      </c>
      <c r="BC27" s="8">
        <f t="shared" si="8"/>
        <v>3.3395193519920013E-5</v>
      </c>
      <c r="BD27" s="8"/>
      <c r="BE27" s="8"/>
      <c r="BF27" s="8"/>
      <c r="BG27" s="4"/>
      <c r="BH27" s="7">
        <v>35.19</v>
      </c>
      <c r="BI27" s="8">
        <f t="shared" si="18"/>
        <v>17.959999999999997</v>
      </c>
      <c r="BJ27" s="8">
        <f t="shared" si="9"/>
        <v>3.9219430032961641E-6</v>
      </c>
      <c r="BK27" s="8"/>
      <c r="BL27" s="8"/>
      <c r="BM27" s="8"/>
      <c r="BN27" s="4"/>
      <c r="BO27" s="7">
        <v>26.08</v>
      </c>
      <c r="BP27" s="8">
        <f t="shared" si="19"/>
        <v>8.8499999999999979</v>
      </c>
      <c r="BQ27" s="8">
        <f t="shared" si="10"/>
        <v>2.1671278751325129E-3</v>
      </c>
      <c r="BR27" s="8"/>
      <c r="BS27" s="8"/>
      <c r="BT27" s="8"/>
      <c r="BU27" s="4"/>
      <c r="BV27" s="7">
        <v>37.94</v>
      </c>
      <c r="BW27" s="8">
        <f t="shared" si="21"/>
        <v>20.709999999999997</v>
      </c>
      <c r="BX27" s="8">
        <f t="shared" si="22"/>
        <v>5.8300031551936635E-7</v>
      </c>
      <c r="BY27" s="8"/>
      <c r="BZ27" s="8"/>
      <c r="CA27" s="8"/>
      <c r="CB27" s="4"/>
    </row>
    <row r="28" spans="2:80" x14ac:dyDescent="0.25">
      <c r="B28" s="7">
        <v>94</v>
      </c>
      <c r="C28" s="8" t="s">
        <v>16</v>
      </c>
      <c r="D28" s="8" t="s">
        <v>26</v>
      </c>
      <c r="E28" s="7">
        <v>16.989999999999998</v>
      </c>
      <c r="F28" s="8">
        <f t="shared" si="0"/>
        <v>7.6824611668145768E-6</v>
      </c>
      <c r="G28" s="8">
        <f>AVERAGE(F28:F30)</f>
        <v>6.9681858473540755E-6</v>
      </c>
      <c r="H28" s="8">
        <f>STDEV(F28:F30)</f>
        <v>9.398285771693925E-7</v>
      </c>
      <c r="I28" s="8"/>
      <c r="J28" s="4"/>
      <c r="K28" s="7">
        <v>26.96</v>
      </c>
      <c r="L28" s="8">
        <f t="shared" si="1"/>
        <v>9.9700000000000024</v>
      </c>
      <c r="M28" s="8">
        <f t="shared" si="2"/>
        <v>9.9708215401092906E-4</v>
      </c>
      <c r="N28" s="8">
        <f>AVERAGE(M28:M30)</f>
        <v>1.0945606356678964E-3</v>
      </c>
      <c r="O28" s="8">
        <f>STDEV(M28:M30)</f>
        <v>2.1708895160527881E-4</v>
      </c>
      <c r="P28" s="8"/>
      <c r="Q28" s="4"/>
      <c r="R28" s="7">
        <v>26.81</v>
      </c>
      <c r="S28" s="8">
        <f t="shared" si="12"/>
        <v>9.82</v>
      </c>
      <c r="T28" s="8">
        <f t="shared" si="3"/>
        <v>1.1063319192341787E-3</v>
      </c>
      <c r="U28" s="8">
        <f>AVERAGE(T28:T30)</f>
        <v>1.1288897450271705E-3</v>
      </c>
      <c r="V28" s="8">
        <f>STDEV(T28:T30)</f>
        <v>8.128656424906481E-5</v>
      </c>
      <c r="W28" s="8"/>
      <c r="X28" s="4"/>
      <c r="Y28" s="7">
        <v>26.05</v>
      </c>
      <c r="Z28" s="8">
        <f t="shared" si="13"/>
        <v>9.0600000000000023</v>
      </c>
      <c r="AA28" s="8">
        <f t="shared" si="4"/>
        <v>1.8735627330571541E-3</v>
      </c>
      <c r="AB28" s="8">
        <f>AVERAGE(AA28:AA30)</f>
        <v>1.9914708500130217E-3</v>
      </c>
      <c r="AC28" s="8">
        <f>STDEV(AA28:AA30)</f>
        <v>1.0599347093331861E-4</v>
      </c>
      <c r="AD28" s="8"/>
      <c r="AE28" s="4"/>
      <c r="AF28" s="7">
        <v>28.51</v>
      </c>
      <c r="AG28" s="8">
        <f t="shared" si="14"/>
        <v>11.520000000000003</v>
      </c>
      <c r="AH28" s="8">
        <f t="shared" si="5"/>
        <v>3.4051359041757895E-4</v>
      </c>
      <c r="AI28" s="8">
        <f>AVERAGE(AH28:AH30)</f>
        <v>3.7940299494655053E-4</v>
      </c>
      <c r="AJ28" s="8">
        <f>STDEV(AH28:AH30)</f>
        <v>4.268586387041087E-5</v>
      </c>
      <c r="AK28" s="8"/>
      <c r="AL28" s="4"/>
      <c r="AM28" s="7">
        <v>26.78</v>
      </c>
      <c r="AN28" s="8">
        <f t="shared" si="15"/>
        <v>9.7900000000000027</v>
      </c>
      <c r="AO28" s="8">
        <f t="shared" si="6"/>
        <v>1.1295783045950055E-3</v>
      </c>
      <c r="AP28" s="8">
        <f>AVERAGE(AO28:AO30)</f>
        <v>1.1378189768528142E-3</v>
      </c>
      <c r="AQ28" s="8">
        <f>STDEV(AO28:AO30)</f>
        <v>3.6315533851752844E-5</v>
      </c>
      <c r="AR28" s="8"/>
      <c r="AS28" s="4"/>
      <c r="AT28" s="7">
        <v>23.38</v>
      </c>
      <c r="AU28" s="8">
        <f t="shared" si="16"/>
        <v>6.3900000000000006</v>
      </c>
      <c r="AV28" s="8">
        <f t="shared" si="7"/>
        <v>1.1923900070004366E-2</v>
      </c>
      <c r="AW28" s="8">
        <f>AVERAGE(AV28:AV30)</f>
        <v>1.1140942271138867E-2</v>
      </c>
      <c r="AX28" s="8">
        <f>STDEV(AV28:AV30)</f>
        <v>1.1501714517154259E-3</v>
      </c>
      <c r="AY28" s="8"/>
      <c r="AZ28" s="4"/>
      <c r="BA28" s="7">
        <v>31.34</v>
      </c>
      <c r="BB28" s="8">
        <f t="shared" si="17"/>
        <v>14.350000000000001</v>
      </c>
      <c r="BC28" s="8">
        <f t="shared" si="8"/>
        <v>4.7887213006393439E-5</v>
      </c>
      <c r="BD28" s="8">
        <f>AVERAGE(BC28:BC30)</f>
        <v>3.958847437643672E-5</v>
      </c>
      <c r="BE28" s="8">
        <f>STDEV(BC28:BC30)</f>
        <v>7.2713768488755884E-6</v>
      </c>
      <c r="BF28" s="8"/>
      <c r="BG28" s="4"/>
      <c r="BH28" s="7">
        <v>35.06</v>
      </c>
      <c r="BI28" s="8">
        <f t="shared" si="18"/>
        <v>18.070000000000004</v>
      </c>
      <c r="BJ28" s="8">
        <f t="shared" si="9"/>
        <v>3.6340255662686726E-6</v>
      </c>
      <c r="BK28" s="8">
        <f>AVERAGE(BJ28:BJ30)</f>
        <v>4.2273790070308398E-6</v>
      </c>
      <c r="BL28" s="8">
        <f>STDEV(BJ28:BJ30)</f>
        <v>5.4200431670168257E-7</v>
      </c>
      <c r="BM28" s="8"/>
      <c r="BN28" s="4"/>
      <c r="BO28" s="7">
        <v>26.16</v>
      </c>
      <c r="BP28" s="8">
        <f t="shared" si="19"/>
        <v>9.1700000000000017</v>
      </c>
      <c r="BQ28" s="8">
        <f t="shared" si="10"/>
        <v>1.7360208616534561E-3</v>
      </c>
      <c r="BR28" s="8">
        <f>AVERAGE(BQ28:BQ30)</f>
        <v>1.775278916140137E-3</v>
      </c>
      <c r="BS28" s="8">
        <f>STDEV(BQ28:BQ30)</f>
        <v>1.2282168135330714E-4</v>
      </c>
      <c r="BT28" s="8"/>
      <c r="BU28" s="4"/>
      <c r="BV28" s="7">
        <v>38.520000000000003</v>
      </c>
      <c r="BW28" s="8">
        <f t="shared" si="21"/>
        <v>21.530000000000005</v>
      </c>
      <c r="BX28" s="8">
        <f t="shared" si="22"/>
        <v>3.3023583128712679E-7</v>
      </c>
      <c r="BY28" s="8">
        <f>AVERAGE(BX28:BX29)</f>
        <v>3.6284310337779588E-7</v>
      </c>
      <c r="BZ28" s="8">
        <f>STDEV(BX28:BX29)</f>
        <v>4.6113646422613958E-8</v>
      </c>
      <c r="CA28" s="8"/>
      <c r="CB28" s="4"/>
    </row>
    <row r="29" spans="2:80" x14ac:dyDescent="0.25">
      <c r="B29" s="7">
        <v>95</v>
      </c>
      <c r="C29" s="8" t="s">
        <v>16</v>
      </c>
      <c r="D29" s="8" t="s">
        <v>26</v>
      </c>
      <c r="E29" s="7">
        <v>17.059999999999999</v>
      </c>
      <c r="F29" s="8">
        <f t="shared" si="0"/>
        <v>7.3186044260045226E-6</v>
      </c>
      <c r="G29" s="8"/>
      <c r="H29" s="8"/>
      <c r="I29" s="8"/>
      <c r="J29" s="4"/>
      <c r="K29" s="7">
        <v>26.6</v>
      </c>
      <c r="L29" s="8">
        <f t="shared" si="1"/>
        <v>9.5400000000000027</v>
      </c>
      <c r="M29" s="8">
        <f t="shared" si="2"/>
        <v>1.343302556777091E-3</v>
      </c>
      <c r="N29" s="8"/>
      <c r="O29" s="8"/>
      <c r="P29" s="8"/>
      <c r="Q29" s="4"/>
      <c r="R29" s="7">
        <v>26.94</v>
      </c>
      <c r="S29" s="8">
        <f t="shared" si="12"/>
        <v>9.8800000000000026</v>
      </c>
      <c r="T29" s="8">
        <f t="shared" si="3"/>
        <v>1.0612645141856024E-3</v>
      </c>
      <c r="U29" s="8"/>
      <c r="V29" s="8"/>
      <c r="W29" s="8"/>
      <c r="X29" s="4"/>
      <c r="Y29" s="7">
        <v>25.97</v>
      </c>
      <c r="Z29" s="8">
        <f t="shared" si="13"/>
        <v>8.91</v>
      </c>
      <c r="AA29" s="8">
        <f t="shared" si="4"/>
        <v>2.0788480126042183E-3</v>
      </c>
      <c r="AB29" s="8"/>
      <c r="AC29" s="8"/>
      <c r="AD29" s="8"/>
      <c r="AE29" s="4"/>
      <c r="AF29" s="7">
        <v>28.45</v>
      </c>
      <c r="AG29" s="8">
        <f t="shared" si="14"/>
        <v>11.39</v>
      </c>
      <c r="AH29" s="8">
        <f t="shared" si="5"/>
        <v>3.7262187718763656E-4</v>
      </c>
      <c r="AI29" s="8"/>
      <c r="AJ29" s="8"/>
      <c r="AK29" s="8"/>
      <c r="AL29" s="4"/>
      <c r="AM29" s="7">
        <v>26.79</v>
      </c>
      <c r="AN29" s="8">
        <f t="shared" si="15"/>
        <v>9.73</v>
      </c>
      <c r="AO29" s="8">
        <f t="shared" si="6"/>
        <v>1.1775467067292585E-3</v>
      </c>
      <c r="AP29" s="8"/>
      <c r="AQ29" s="8"/>
      <c r="AR29" s="8"/>
      <c r="AS29" s="4"/>
      <c r="AT29" s="7">
        <v>23.48</v>
      </c>
      <c r="AU29" s="8">
        <f t="shared" si="16"/>
        <v>6.4200000000000017</v>
      </c>
      <c r="AV29" s="8">
        <f t="shared" si="7"/>
        <v>1.1678509754960443E-2</v>
      </c>
      <c r="AW29" s="8"/>
      <c r="AX29" s="8"/>
      <c r="AY29" s="8"/>
      <c r="AZ29" s="4"/>
      <c r="BA29" s="7">
        <v>31.8</v>
      </c>
      <c r="BB29" s="8">
        <f t="shared" si="17"/>
        <v>14.740000000000002</v>
      </c>
      <c r="BC29" s="8">
        <f t="shared" si="8"/>
        <v>3.6544149921231897E-5</v>
      </c>
      <c r="BD29" s="8"/>
      <c r="BE29" s="8"/>
      <c r="BF29" s="8"/>
      <c r="BG29" s="4"/>
      <c r="BH29" s="7">
        <v>34.76</v>
      </c>
      <c r="BI29" s="8">
        <f t="shared" si="18"/>
        <v>17.7</v>
      </c>
      <c r="BJ29" s="8">
        <f t="shared" si="9"/>
        <v>4.6964432271763521E-6</v>
      </c>
      <c r="BK29" s="8"/>
      <c r="BL29" s="8"/>
      <c r="BM29" s="8"/>
      <c r="BN29" s="4"/>
      <c r="BO29" s="7">
        <v>26.09</v>
      </c>
      <c r="BP29" s="8">
        <f t="shared" si="19"/>
        <v>9.0300000000000011</v>
      </c>
      <c r="BQ29" s="8">
        <f t="shared" si="10"/>
        <v>1.9129302687244652E-3</v>
      </c>
      <c r="BR29" s="8"/>
      <c r="BS29" s="8"/>
      <c r="BT29" s="8"/>
      <c r="BU29" s="4"/>
      <c r="BV29" s="7">
        <v>38.33</v>
      </c>
      <c r="BW29" s="8">
        <f t="shared" si="21"/>
        <v>21.27</v>
      </c>
      <c r="BX29" s="8">
        <f t="shared" si="22"/>
        <v>3.9545037546846501E-7</v>
      </c>
      <c r="BY29" s="8"/>
      <c r="BZ29" s="8"/>
      <c r="CA29" s="8"/>
      <c r="CB29" s="4"/>
    </row>
    <row r="30" spans="2:80" x14ac:dyDescent="0.25">
      <c r="B30" s="3">
        <v>96</v>
      </c>
      <c r="C30" s="2" t="s">
        <v>16</v>
      </c>
      <c r="D30" s="2" t="s">
        <v>26</v>
      </c>
      <c r="E30" s="3">
        <v>17.37</v>
      </c>
      <c r="F30" s="2">
        <f t="shared" si="0"/>
        <v>5.9034919492431262E-6</v>
      </c>
      <c r="G30" s="2"/>
      <c r="H30" s="2"/>
      <c r="I30" s="2"/>
      <c r="J30" s="1"/>
      <c r="K30" s="7">
        <v>27.42</v>
      </c>
      <c r="L30" s="8">
        <f t="shared" si="1"/>
        <v>10.050000000000001</v>
      </c>
      <c r="M30" s="8">
        <f t="shared" si="2"/>
        <v>9.4329719621566899E-4</v>
      </c>
      <c r="N30" s="8"/>
      <c r="O30" s="8"/>
      <c r="P30" s="8"/>
      <c r="Q30" s="4"/>
      <c r="R30" s="7">
        <v>27.05</v>
      </c>
      <c r="S30" s="8">
        <f t="shared" si="12"/>
        <v>9.68</v>
      </c>
      <c r="T30" s="8">
        <f t="shared" si="3"/>
        <v>1.219072801661731E-3</v>
      </c>
      <c r="U30" s="8"/>
      <c r="V30" s="8"/>
      <c r="W30" s="8"/>
      <c r="X30" s="4"/>
      <c r="Y30" s="7">
        <v>26.32</v>
      </c>
      <c r="Z30" s="8">
        <f t="shared" si="13"/>
        <v>8.9499999999999993</v>
      </c>
      <c r="AA30" s="8">
        <f t="shared" si="4"/>
        <v>2.0220018043776915E-3</v>
      </c>
      <c r="AB30" s="8"/>
      <c r="AC30" s="8"/>
      <c r="AD30" s="8"/>
      <c r="AE30" s="4"/>
      <c r="AF30" s="7">
        <v>28.57</v>
      </c>
      <c r="AG30" s="8">
        <f t="shared" si="14"/>
        <v>11.2</v>
      </c>
      <c r="AH30" s="8">
        <f t="shared" si="5"/>
        <v>4.2507351723443599E-4</v>
      </c>
      <c r="AI30" s="8"/>
      <c r="AJ30" s="8"/>
      <c r="AK30" s="8"/>
      <c r="AL30" s="4"/>
      <c r="AM30" s="7">
        <v>27.19</v>
      </c>
      <c r="AN30" s="8">
        <f t="shared" si="15"/>
        <v>9.82</v>
      </c>
      <c r="AO30" s="8">
        <f t="shared" si="6"/>
        <v>1.1063319192341787E-3</v>
      </c>
      <c r="AP30" s="8"/>
      <c r="AQ30" s="8"/>
      <c r="AR30" s="8"/>
      <c r="AS30" s="4"/>
      <c r="AT30" s="7">
        <v>24.04</v>
      </c>
      <c r="AU30" s="8">
        <f t="shared" si="16"/>
        <v>6.6699999999999982</v>
      </c>
      <c r="AV30" s="8">
        <f t="shared" si="7"/>
        <v>9.8204169884517946E-3</v>
      </c>
      <c r="AW30" s="8"/>
      <c r="AX30" s="8"/>
      <c r="AY30" s="8"/>
      <c r="AZ30" s="4"/>
      <c r="BA30" s="7">
        <v>32.200000000000003</v>
      </c>
      <c r="BB30" s="8">
        <f t="shared" si="17"/>
        <v>14.830000000000002</v>
      </c>
      <c r="BC30" s="8">
        <f t="shared" si="8"/>
        <v>3.4334060201684817E-5</v>
      </c>
      <c r="BD30" s="8"/>
      <c r="BE30" s="8"/>
      <c r="BF30" s="8"/>
      <c r="BG30" s="4"/>
      <c r="BH30" s="7">
        <v>35.18</v>
      </c>
      <c r="BI30" s="8">
        <f t="shared" si="18"/>
        <v>17.809999999999999</v>
      </c>
      <c r="BJ30" s="8">
        <f t="shared" si="9"/>
        <v>4.3516682276474942E-6</v>
      </c>
      <c r="BK30" s="8"/>
      <c r="BL30" s="8"/>
      <c r="BM30" s="8"/>
      <c r="BN30" s="4"/>
      <c r="BO30" s="7">
        <v>26.59</v>
      </c>
      <c r="BP30" s="8">
        <f t="shared" si="19"/>
        <v>9.2199999999999989</v>
      </c>
      <c r="BQ30" s="8">
        <f t="shared" si="10"/>
        <v>1.6768856180424902E-3</v>
      </c>
      <c r="BR30" s="8"/>
      <c r="BS30" s="8"/>
      <c r="BT30" s="8"/>
      <c r="BU30" s="4"/>
      <c r="BV30" s="51">
        <v>40.98</v>
      </c>
      <c r="BW30" s="8">
        <f t="shared" si="21"/>
        <v>23.609999999999996</v>
      </c>
      <c r="BX30" s="8">
        <f t="shared" si="22"/>
        <v>7.8105533352993038E-8</v>
      </c>
      <c r="BY30" s="8"/>
      <c r="BZ30" s="8"/>
      <c r="CA30" s="8"/>
      <c r="CB30" s="4"/>
    </row>
    <row r="31" spans="2:80" x14ac:dyDescent="0.25">
      <c r="B31" s="11">
        <v>100</v>
      </c>
      <c r="C31" s="22" t="s">
        <v>28</v>
      </c>
      <c r="D31" s="12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11">
        <v>33.4</v>
      </c>
      <c r="S31" s="8">
        <f t="shared" ref="S31:S33" si="23">R31-E31</f>
        <v>16.869999999999997</v>
      </c>
      <c r="T31" s="12">
        <f t="shared" si="3"/>
        <v>8.3487983799800304E-6</v>
      </c>
      <c r="U31" s="12">
        <f>AVERAGE(T31:T32)</f>
        <v>1.2581268055015417E-5</v>
      </c>
      <c r="V31" s="12">
        <f>STDEV(T31:T32)</f>
        <v>5.9856160167678883E-6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12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1"/>
        <v>28.47</v>
      </c>
      <c r="BX31" s="12">
        <f t="shared" si="22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>
        <v>16.739999999999998</v>
      </c>
      <c r="F32" s="8">
        <f t="shared" ref="F32:F36" si="24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7">
        <v>32.6</v>
      </c>
      <c r="S32" s="8">
        <f t="shared" si="23"/>
        <v>15.860000000000003</v>
      </c>
      <c r="T32" s="8">
        <f t="shared" si="3"/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1"/>
        <v>28.26</v>
      </c>
      <c r="BX32" s="8">
        <f t="shared" si="22"/>
        <v>3.1109449246092473E-9</v>
      </c>
      <c r="BY32" s="8"/>
      <c r="BZ32" s="8"/>
      <c r="CA32" s="8"/>
      <c r="CB32" s="4"/>
    </row>
    <row r="33" spans="2:80" x14ac:dyDescent="0.25">
      <c r="B33" s="7">
        <f t="shared" ref="B33:B36" si="25">B32+1</f>
        <v>102</v>
      </c>
      <c r="C33" s="9" t="s">
        <v>28</v>
      </c>
      <c r="D33" s="8" t="s">
        <v>12</v>
      </c>
      <c r="E33" s="3">
        <v>16.47</v>
      </c>
      <c r="F33" s="2">
        <f t="shared" si="24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56">
        <v>28.02</v>
      </c>
      <c r="S33" s="2">
        <f t="shared" si="23"/>
        <v>11.55</v>
      </c>
      <c r="T33" s="2">
        <f t="shared" si="3"/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1"/>
        <v>27.96</v>
      </c>
      <c r="BX33" s="2">
        <f t="shared" si="22"/>
        <v>3.8300224641563929E-9</v>
      </c>
      <c r="BY33" s="2"/>
      <c r="BZ33" s="2"/>
      <c r="CA33" s="2"/>
      <c r="CB33" s="1"/>
    </row>
    <row r="34" spans="2:80" x14ac:dyDescent="0.25">
      <c r="B34" s="11">
        <v>118</v>
      </c>
      <c r="C34" s="22" t="s">
        <v>28</v>
      </c>
      <c r="D34" s="12" t="s">
        <v>17</v>
      </c>
      <c r="E34" s="7"/>
      <c r="F34" s="8">
        <f t="shared" si="24"/>
        <v>1</v>
      </c>
      <c r="G34" s="8">
        <f t="shared" ref="G34" si="26">AVERAGE(F34:F36)</f>
        <v>1</v>
      </c>
      <c r="H34" s="8">
        <f t="shared" ref="H34" si="27">STDEV(F34:F36)</f>
        <v>0</v>
      </c>
      <c r="I34" s="6">
        <f>G34/G31</f>
        <v>97656.600987336438</v>
      </c>
      <c r="J34" s="5">
        <f>((H34/G34)^2+(H31/G31)^2)^0.5*I34</f>
        <v>9365.2031462960531</v>
      </c>
      <c r="K34" s="7">
        <v>27.55</v>
      </c>
      <c r="L34" s="8">
        <f t="shared" si="1"/>
        <v>27.55</v>
      </c>
      <c r="M34" s="8">
        <f t="shared" si="2"/>
        <v>5.0888965157955707E-9</v>
      </c>
      <c r="N34" s="8">
        <f t="shared" ref="N34" si="28">AVERAGE(M34:M36)</f>
        <v>3.6567802442731188E-9</v>
      </c>
      <c r="O34" s="8">
        <f t="shared" ref="O34" si="29">STDEV(M34:M36)</f>
        <v>1.2585166185341538E-9</v>
      </c>
      <c r="P34" s="6">
        <f>N34/N31</f>
        <v>3.9401179939391394E-6</v>
      </c>
      <c r="Q34" s="5">
        <f>((O34/N34)^2+(O31/N31)^2)^0.5*P34</f>
        <v>1.7286191189805772E-6</v>
      </c>
      <c r="R34" s="7">
        <v>27.36</v>
      </c>
      <c r="S34" s="8">
        <f t="shared" si="12"/>
        <v>27.36</v>
      </c>
      <c r="T34" s="8">
        <f t="shared" si="3"/>
        <v>5.8052284990288335E-9</v>
      </c>
      <c r="U34" s="8">
        <f t="shared" ref="U34" si="30">AVERAGE(T34:T36)</f>
        <v>4.5546623957515334E-9</v>
      </c>
      <c r="V34" s="8">
        <f t="shared" ref="V34" si="31">STDEV(T34:T36)</f>
        <v>1.1020839453300964E-9</v>
      </c>
      <c r="W34" s="6">
        <f>U34/U31</f>
        <v>3.6201934302924698E-4</v>
      </c>
      <c r="X34" s="5">
        <f>((V34/U34)^2+(V31/U31)^2)^0.5*W34</f>
        <v>1.9322902504516617E-4</v>
      </c>
      <c r="Y34" s="7">
        <v>26.72</v>
      </c>
      <c r="Z34" s="8">
        <f t="shared" si="13"/>
        <v>26.72</v>
      </c>
      <c r="AA34" s="8">
        <f t="shared" si="4"/>
        <v>9.0464568465579042E-9</v>
      </c>
      <c r="AB34" s="8">
        <f t="shared" ref="AB34" si="32">AVERAGE(AA34:AA36)</f>
        <v>7.4961027687941708E-9</v>
      </c>
      <c r="AC34" s="8">
        <f t="shared" ref="AC34" si="33">STDEV(AA34:AA36)</f>
        <v>1.4818664940536319E-9</v>
      </c>
      <c r="AD34" s="6">
        <f>AB34/AB31</f>
        <v>9.4493798885832699E-6</v>
      </c>
      <c r="AE34" s="5">
        <f>((AC34/AB34)^2+(AC31/AB31)^2)^0.5*AD34</f>
        <v>2.7265487163479783E-6</v>
      </c>
      <c r="AF34" s="7">
        <v>29.51</v>
      </c>
      <c r="AG34" s="8">
        <f t="shared" si="14"/>
        <v>29.51</v>
      </c>
      <c r="AH34" s="8">
        <f t="shared" si="5"/>
        <v>1.3079912175778282E-9</v>
      </c>
      <c r="AI34" s="8">
        <f t="shared" ref="AI34" si="34">AVERAGE(AH34:AH36)</f>
        <v>1.4073679942757932E-9</v>
      </c>
      <c r="AJ34" s="8">
        <f t="shared" ref="AJ34" si="35">STDEV(AH34:AH36)</f>
        <v>2.5975875300725007E-10</v>
      </c>
      <c r="AK34" s="6">
        <f>AI34/AI31</f>
        <v>7.0764006998099844E-6</v>
      </c>
      <c r="AL34" s="5">
        <f>((AJ34/AI34)^2+(AJ31/AI31)^2)^0.5*AK34</f>
        <v>1.3404662424788206E-6</v>
      </c>
      <c r="AM34" s="7">
        <v>27.13</v>
      </c>
      <c r="AN34" s="8">
        <f t="shared" si="15"/>
        <v>27.13</v>
      </c>
      <c r="AO34" s="8">
        <f t="shared" si="6"/>
        <v>6.8085748719379491E-9</v>
      </c>
      <c r="AP34" s="8">
        <f t="shared" ref="AP34" si="36">AVERAGE(AO34:AO36)</f>
        <v>6.53570484605537E-9</v>
      </c>
      <c r="AQ34" s="8">
        <f t="shared" ref="AQ34" si="37">STDEV(AO34:AO36)</f>
        <v>2.9547791280512232E-10</v>
      </c>
      <c r="AR34" s="6">
        <f>AP34/AP31</f>
        <v>1.0461158026357735E-5</v>
      </c>
      <c r="AS34" s="5">
        <f>((AQ34/AP34)^2+(AQ31/AP31)^2)^0.5*AR34</f>
        <v>1.847376459768557E-6</v>
      </c>
      <c r="AT34" s="7">
        <v>23.22</v>
      </c>
      <c r="AU34" s="8">
        <f t="shared" si="16"/>
        <v>23.22</v>
      </c>
      <c r="AV34" s="8">
        <f t="shared" si="7"/>
        <v>1.0234897571060134E-7</v>
      </c>
      <c r="AW34" s="8">
        <f t="shared" ref="AW34" si="38">AVERAGE(AV34:AV36)</f>
        <v>1.0500426671263541E-7</v>
      </c>
      <c r="AX34" s="8">
        <f t="shared" ref="AX34" si="39">STDEV(AV34:AV36)</f>
        <v>2.5514880868216431E-9</v>
      </c>
      <c r="AY34" s="6">
        <f>AW34/AW31</f>
        <v>4.1117728602493745E-6</v>
      </c>
      <c r="AZ34" s="5">
        <f>((AX34/AW34)^2+(AX31/AW31)^2)^0.5*AY34</f>
        <v>5.6113971741127112E-7</v>
      </c>
      <c r="BA34" s="7">
        <v>31.52</v>
      </c>
      <c r="BB34" s="8">
        <f t="shared" si="17"/>
        <v>31.52</v>
      </c>
      <c r="BC34" s="8">
        <f t="shared" si="8"/>
        <v>3.2473906556852271E-10</v>
      </c>
      <c r="BD34" s="8">
        <f t="shared" ref="BD34" si="40">AVERAGE(BC34:BC36)</f>
        <v>3.3744411179480691E-10</v>
      </c>
      <c r="BE34" s="8">
        <f t="shared" ref="BE34" si="41">STDEV(BC34:BC36)</f>
        <v>3.6152869335065709E-11</v>
      </c>
      <c r="BF34" s="6">
        <f>BD34/BD31</f>
        <v>1.024537966975209E-5</v>
      </c>
      <c r="BG34" s="5">
        <f>((BE34/BD34)^2+(BE31/BD31)^2)^0.5*BF34</f>
        <v>1.1022476466274473E-6</v>
      </c>
      <c r="BH34" s="7">
        <v>28.39</v>
      </c>
      <c r="BI34" s="8">
        <f t="shared" si="18"/>
        <v>28.39</v>
      </c>
      <c r="BJ34" s="8">
        <f t="shared" si="9"/>
        <v>2.8428793120394589E-9</v>
      </c>
      <c r="BK34" s="8">
        <f t="shared" ref="BK34" si="42">AVERAGE(BJ34:BJ36)</f>
        <v>2.6794135496898745E-9</v>
      </c>
      <c r="BL34" s="8">
        <f t="shared" ref="BL34" si="43">STDEV(BJ34:BJ36)</f>
        <v>4.5099003266515767E-10</v>
      </c>
      <c r="BM34" s="6">
        <f>BK34/BK31</f>
        <v>1.0054121256643438E-5</v>
      </c>
      <c r="BN34" s="5">
        <f>((BL34/BK34)^2+(BL31/BK31)^2)^0.5*BM34</f>
        <v>1.8719326116238085E-6</v>
      </c>
      <c r="BO34" s="7">
        <v>27.6</v>
      </c>
      <c r="BP34" s="8">
        <f t="shared" si="19"/>
        <v>27.6</v>
      </c>
      <c r="BQ34" s="8">
        <f t="shared" si="10"/>
        <v>4.9155500187460175E-9</v>
      </c>
      <c r="BR34" s="8">
        <f t="shared" ref="BR34" si="44">AVERAGE(BQ34:BQ36)</f>
        <v>4.9219286521895262E-9</v>
      </c>
      <c r="BS34" s="8">
        <f t="shared" ref="BS34" si="45">STDEV(BQ34:BQ36)</f>
        <v>3.068966212297831E-10</v>
      </c>
      <c r="BT34" s="6">
        <f>BR34/BR31</f>
        <v>3.1532288581081873E-6</v>
      </c>
      <c r="BU34" s="5">
        <f>((BS34/BR34)^2+(BS31/BR31)^2)^0.5*BT34</f>
        <v>4.1307641132204986E-7</v>
      </c>
      <c r="BV34" s="7">
        <v>41.33</v>
      </c>
      <c r="BW34" s="8">
        <f t="shared" si="21"/>
        <v>41.33</v>
      </c>
      <c r="BX34" s="8">
        <f t="shared" si="22"/>
        <v>3.6176810852108284E-13</v>
      </c>
      <c r="BY34" s="8">
        <f t="shared" ref="BY34" si="46">AVERAGE(BX34:BX36)</f>
        <v>6.2353938676345588E-13</v>
      </c>
      <c r="BZ34" s="8">
        <f t="shared" ref="BZ34" si="47">STDEV(BX34:BX36)</f>
        <v>5.6185277672073243E-13</v>
      </c>
      <c r="CA34" s="6">
        <f>BY34/BY31</f>
        <v>1.9423904386456012E-4</v>
      </c>
      <c r="CB34" s="5">
        <f>((BZ34/BY34)^2+(BZ31/BY31)^2)^0.5*CA34</f>
        <v>1.7846745342665543E-4</v>
      </c>
    </row>
    <row r="35" spans="2:80" x14ac:dyDescent="0.25">
      <c r="B35" s="7">
        <f t="shared" si="25"/>
        <v>119</v>
      </c>
      <c r="C35" s="9" t="s">
        <v>28</v>
      </c>
      <c r="D35" s="8" t="s">
        <v>17</v>
      </c>
      <c r="E35" s="7"/>
      <c r="F35" s="8">
        <f t="shared" si="24"/>
        <v>1</v>
      </c>
      <c r="G35" s="8"/>
      <c r="H35" s="8"/>
      <c r="I35" s="6"/>
      <c r="J35" s="5"/>
      <c r="K35" s="7">
        <v>28.45</v>
      </c>
      <c r="L35" s="8">
        <f t="shared" si="1"/>
        <v>28.45</v>
      </c>
      <c r="M35" s="8">
        <f t="shared" si="2"/>
        <v>2.7270721196115553E-9</v>
      </c>
      <c r="N35" s="6"/>
      <c r="O35" s="6"/>
      <c r="P35" s="6"/>
      <c r="Q35" s="5"/>
      <c r="R35" s="7">
        <v>27.85</v>
      </c>
      <c r="S35" s="8">
        <f t="shared" si="12"/>
        <v>27.85</v>
      </c>
      <c r="T35" s="8">
        <f t="shared" si="3"/>
        <v>4.1334683897638534E-9</v>
      </c>
      <c r="U35" s="6"/>
      <c r="V35" s="6"/>
      <c r="W35" s="6"/>
      <c r="X35" s="5"/>
      <c r="Y35" s="7">
        <v>27.29</v>
      </c>
      <c r="Z35" s="8">
        <f t="shared" si="13"/>
        <v>27.29</v>
      </c>
      <c r="AA35" s="8">
        <f t="shared" si="4"/>
        <v>6.0938452076746687E-9</v>
      </c>
      <c r="AB35" s="6"/>
      <c r="AC35" s="6"/>
      <c r="AD35" s="6"/>
      <c r="AE35" s="5"/>
      <c r="AF35" s="7">
        <v>29.13</v>
      </c>
      <c r="AG35" s="8">
        <f t="shared" si="14"/>
        <v>29.13</v>
      </c>
      <c r="AH35" s="8">
        <f t="shared" si="5"/>
        <v>1.7021437179844869E-9</v>
      </c>
      <c r="AI35" s="6"/>
      <c r="AJ35" s="6"/>
      <c r="AK35" s="6"/>
      <c r="AL35" s="5"/>
      <c r="AM35" s="7">
        <v>27.26</v>
      </c>
      <c r="AN35" s="8">
        <f t="shared" si="15"/>
        <v>27.26</v>
      </c>
      <c r="AO35" s="8">
        <f t="shared" si="6"/>
        <v>6.2218898492184846E-9</v>
      </c>
      <c r="AP35" s="6"/>
      <c r="AQ35" s="6"/>
      <c r="AR35" s="6"/>
      <c r="AS35" s="5"/>
      <c r="AT35" s="7">
        <v>23.15</v>
      </c>
      <c r="AU35" s="8">
        <f t="shared" si="16"/>
        <v>23.15</v>
      </c>
      <c r="AV35" s="8">
        <f t="shared" si="7"/>
        <v>1.0743742735515003E-7</v>
      </c>
      <c r="AW35" s="6"/>
      <c r="AX35" s="6"/>
      <c r="AY35" s="6"/>
      <c r="AZ35" s="5"/>
      <c r="BA35" s="7">
        <v>31.3</v>
      </c>
      <c r="BB35" s="8">
        <f t="shared" si="17"/>
        <v>31.3</v>
      </c>
      <c r="BC35" s="8">
        <f t="shared" si="8"/>
        <v>3.7823449650604067E-10</v>
      </c>
      <c r="BD35" s="6"/>
      <c r="BE35" s="6"/>
      <c r="BF35" s="6"/>
      <c r="BG35" s="5"/>
      <c r="BH35" s="7">
        <v>28.3</v>
      </c>
      <c r="BI35" s="8">
        <f t="shared" si="18"/>
        <v>28.3</v>
      </c>
      <c r="BJ35" s="8">
        <f t="shared" si="9"/>
        <v>3.0258759720483204E-9</v>
      </c>
      <c r="BK35" s="6"/>
      <c r="BL35" s="6"/>
      <c r="BM35" s="6"/>
      <c r="BN35" s="5"/>
      <c r="BO35" s="7">
        <v>27.51</v>
      </c>
      <c r="BP35" s="8">
        <f t="shared" si="19"/>
        <v>27.51</v>
      </c>
      <c r="BQ35" s="8">
        <f t="shared" si="10"/>
        <v>5.2319648703113137E-9</v>
      </c>
      <c r="BR35" s="6"/>
      <c r="BS35" s="6"/>
      <c r="BT35" s="6"/>
      <c r="BU35" s="5"/>
      <c r="BV35" s="7">
        <v>39.520000000000003</v>
      </c>
      <c r="BW35" s="8">
        <f t="shared" si="21"/>
        <v>39.520000000000003</v>
      </c>
      <c r="BX35" s="8">
        <f t="shared" si="22"/>
        <v>1.2685119748770408E-12</v>
      </c>
      <c r="BY35" s="6"/>
      <c r="BZ35" s="6"/>
      <c r="CA35" s="6"/>
      <c r="CB35" s="5"/>
    </row>
    <row r="36" spans="2:80" x14ac:dyDescent="0.25">
      <c r="B36" s="3">
        <f t="shared" si="25"/>
        <v>120</v>
      </c>
      <c r="C36" s="24" t="s">
        <v>28</v>
      </c>
      <c r="D36" s="2" t="s">
        <v>17</v>
      </c>
      <c r="E36" s="3"/>
      <c r="F36" s="2">
        <f t="shared" si="24"/>
        <v>1</v>
      </c>
      <c r="G36" s="2"/>
      <c r="H36" s="2"/>
      <c r="I36" s="16"/>
      <c r="J36" s="17"/>
      <c r="K36" s="3">
        <v>28.24</v>
      </c>
      <c r="L36" s="2">
        <f t="shared" si="1"/>
        <v>28.24</v>
      </c>
      <c r="M36" s="2">
        <f t="shared" si="2"/>
        <v>3.1543720974122312E-9</v>
      </c>
      <c r="N36" s="16"/>
      <c r="O36" s="16"/>
      <c r="P36" s="16"/>
      <c r="Q36" s="17"/>
      <c r="R36" s="3">
        <v>28</v>
      </c>
      <c r="S36" s="2">
        <f t="shared" si="12"/>
        <v>28</v>
      </c>
      <c r="T36" s="2">
        <f t="shared" si="3"/>
        <v>3.7252902984619141E-9</v>
      </c>
      <c r="U36" s="16"/>
      <c r="V36" s="16"/>
      <c r="W36" s="16"/>
      <c r="X36" s="17"/>
      <c r="Y36" s="3">
        <v>27.02</v>
      </c>
      <c r="Z36" s="2">
        <f t="shared" si="13"/>
        <v>27.02</v>
      </c>
      <c r="AA36" s="2">
        <f t="shared" si="4"/>
        <v>7.3480062521499386E-9</v>
      </c>
      <c r="AB36" s="16"/>
      <c r="AC36" s="16"/>
      <c r="AD36" s="16"/>
      <c r="AE36" s="17"/>
      <c r="AF36" s="3">
        <v>29.62</v>
      </c>
      <c r="AG36" s="2">
        <f t="shared" si="14"/>
        <v>29.62</v>
      </c>
      <c r="AH36" s="2">
        <f t="shared" si="5"/>
        <v>1.2119690472650638E-9</v>
      </c>
      <c r="AI36" s="16"/>
      <c r="AJ36" s="16"/>
      <c r="AK36" s="16"/>
      <c r="AL36" s="17"/>
      <c r="AM36" s="3">
        <v>27.18</v>
      </c>
      <c r="AN36" s="2">
        <f t="shared" si="15"/>
        <v>27.18</v>
      </c>
      <c r="AO36" s="2">
        <f t="shared" si="6"/>
        <v>6.576649817009678E-9</v>
      </c>
      <c r="AP36" s="16"/>
      <c r="AQ36" s="16"/>
      <c r="AR36" s="16"/>
      <c r="AS36" s="17"/>
      <c r="AT36" s="3">
        <v>23.18</v>
      </c>
      <c r="AU36" s="2">
        <f t="shared" si="16"/>
        <v>23.18</v>
      </c>
      <c r="AV36" s="2">
        <f t="shared" si="7"/>
        <v>1.0522639707215489E-7</v>
      </c>
      <c r="AW36" s="16"/>
      <c r="AX36" s="16"/>
      <c r="AY36" s="16"/>
      <c r="AZ36" s="17"/>
      <c r="BA36" s="3">
        <v>31.59</v>
      </c>
      <c r="BB36" s="2">
        <f t="shared" si="17"/>
        <v>31.59</v>
      </c>
      <c r="BC36" s="2">
        <f t="shared" si="8"/>
        <v>3.0935877330985719E-10</v>
      </c>
      <c r="BD36" s="16"/>
      <c r="BE36" s="16"/>
      <c r="BF36" s="16"/>
      <c r="BG36" s="17"/>
      <c r="BH36" s="3">
        <v>28.78</v>
      </c>
      <c r="BI36" s="2">
        <f t="shared" si="18"/>
        <v>28.78</v>
      </c>
      <c r="BJ36" s="2">
        <f t="shared" si="9"/>
        <v>2.1694853649818443E-9</v>
      </c>
      <c r="BK36" s="16"/>
      <c r="BL36" s="16"/>
      <c r="BM36" s="16"/>
      <c r="BN36" s="17"/>
      <c r="BO36" s="3">
        <v>27.69</v>
      </c>
      <c r="BP36" s="2">
        <f t="shared" si="19"/>
        <v>27.69</v>
      </c>
      <c r="BQ36" s="2">
        <f t="shared" si="10"/>
        <v>4.6182710675112464E-9</v>
      </c>
      <c r="BR36" s="16"/>
      <c r="BS36" s="16"/>
      <c r="BT36" s="16"/>
      <c r="BU36" s="17"/>
      <c r="BV36" s="3">
        <v>41.92</v>
      </c>
      <c r="BW36" s="2">
        <f t="shared" si="21"/>
        <v>41.92</v>
      </c>
      <c r="BX36" s="2">
        <f t="shared" si="22"/>
        <v>2.4033807689224402E-13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45"/>
      <c r="C44" s="12" t="s">
        <v>0</v>
      </c>
      <c r="D44" s="22"/>
      <c r="E44" s="11" t="s">
        <v>1</v>
      </c>
      <c r="F44" s="23"/>
      <c r="G44" s="22" t="s">
        <v>2</v>
      </c>
      <c r="H44" s="22"/>
      <c r="I44" s="25" t="s">
        <v>3</v>
      </c>
      <c r="J44" s="23"/>
      <c r="K44" s="22" t="s">
        <v>4</v>
      </c>
      <c r="L44" s="22"/>
      <c r="M44" s="25" t="s">
        <v>18</v>
      </c>
      <c r="N44" s="23"/>
      <c r="O44" s="22" t="s">
        <v>19</v>
      </c>
      <c r="P44" s="22"/>
      <c r="Q44" s="25" t="s">
        <v>20</v>
      </c>
      <c r="R44" s="23"/>
      <c r="S44" s="22" t="s">
        <v>21</v>
      </c>
      <c r="T44" s="22"/>
      <c r="U44" s="25" t="s">
        <v>22</v>
      </c>
      <c r="V44" s="23"/>
      <c r="W44" s="22" t="s">
        <v>23</v>
      </c>
      <c r="X44" s="23"/>
    </row>
    <row r="45" spans="2:80" x14ac:dyDescent="0.25">
      <c r="B45" s="47" t="s">
        <v>11</v>
      </c>
      <c r="C45" s="33">
        <v>1</v>
      </c>
      <c r="D45" s="33">
        <v>0.10022603833243297</v>
      </c>
      <c r="E45" s="44">
        <v>1</v>
      </c>
      <c r="F45" s="31">
        <v>0.28235919434481155</v>
      </c>
      <c r="G45" s="33">
        <v>1</v>
      </c>
      <c r="H45" s="33">
        <v>0.1508085427183429</v>
      </c>
      <c r="I45" s="44">
        <v>1</v>
      </c>
      <c r="J45" s="31">
        <v>0.1015233241060669</v>
      </c>
      <c r="K45" s="33">
        <v>1</v>
      </c>
      <c r="L45" s="33">
        <v>6.7946153157826664E-2</v>
      </c>
      <c r="M45" s="44">
        <v>1</v>
      </c>
      <c r="N45" s="31">
        <v>0.10713735422074845</v>
      </c>
      <c r="O45" s="33">
        <v>1</v>
      </c>
      <c r="P45" s="33">
        <v>6.8047599129704497E-2</v>
      </c>
      <c r="Q45" s="44">
        <v>1</v>
      </c>
      <c r="R45" s="31">
        <v>0.33008094652645836</v>
      </c>
      <c r="S45" s="33">
        <v>1</v>
      </c>
      <c r="T45" s="33">
        <v>0.17142463495291463</v>
      </c>
      <c r="U45" s="44">
        <v>1</v>
      </c>
      <c r="V45" s="31">
        <v>0.10603023474196441</v>
      </c>
      <c r="W45" s="33">
        <v>1</v>
      </c>
      <c r="X45" s="31">
        <v>0.78586035779661367</v>
      </c>
    </row>
    <row r="46" spans="2:80" x14ac:dyDescent="0.25">
      <c r="B46" s="46" t="s">
        <v>13</v>
      </c>
      <c r="C46" s="34">
        <v>1.0573822793219043</v>
      </c>
      <c r="D46" s="34">
        <v>9.8923379161648284E-2</v>
      </c>
      <c r="E46" s="42">
        <v>0.76641892854949945</v>
      </c>
      <c r="F46" s="32">
        <v>0.14824989367095134</v>
      </c>
      <c r="G46" s="34">
        <v>1.4839616921173202</v>
      </c>
      <c r="H46" s="34">
        <v>0.28540974737701275</v>
      </c>
      <c r="I46" s="42">
        <v>1.5030670801748618</v>
      </c>
      <c r="J46" s="32">
        <v>0.31092600872969078</v>
      </c>
      <c r="K46" s="34">
        <v>1.0781104286695358</v>
      </c>
      <c r="L46" s="34">
        <v>0.153821678173342</v>
      </c>
      <c r="M46" s="42">
        <v>0.86172206584473421</v>
      </c>
      <c r="N46" s="32">
        <v>0.19248104240021402</v>
      </c>
      <c r="O46" s="34">
        <v>0.93522874215944996</v>
      </c>
      <c r="P46" s="34">
        <v>0.11814381855571449</v>
      </c>
      <c r="Q46" s="42">
        <v>0.90955970418057286</v>
      </c>
      <c r="R46" s="32">
        <v>0.22536779397935802</v>
      </c>
      <c r="S46" s="34">
        <v>1.2626474021536704</v>
      </c>
      <c r="T46" s="34">
        <v>0.6350059145728667</v>
      </c>
      <c r="U46" s="42">
        <v>0.95249474535624779</v>
      </c>
      <c r="V46" s="32">
        <v>0.17767511004779776</v>
      </c>
      <c r="W46" s="34">
        <v>11.779861117505542</v>
      </c>
      <c r="X46" s="32">
        <v>3.7493819442088787</v>
      </c>
    </row>
    <row r="47" spans="2:80" x14ac:dyDescent="0.25">
      <c r="B47" s="46" t="s">
        <v>14</v>
      </c>
      <c r="C47" s="34">
        <v>1.1053129389292593</v>
      </c>
      <c r="D47" s="34">
        <v>0.2418328392264821</v>
      </c>
      <c r="E47" s="42">
        <v>1.3954112375191692</v>
      </c>
      <c r="F47" s="32">
        <v>0.61614737307994116</v>
      </c>
      <c r="G47" s="34">
        <v>0.91502919433662611</v>
      </c>
      <c r="H47" s="34">
        <v>0.56641736210578086</v>
      </c>
      <c r="I47" s="42">
        <v>1.1789507157143777</v>
      </c>
      <c r="J47" s="32">
        <v>0.54504896354374921</v>
      </c>
      <c r="K47" s="34">
        <v>1.0716888452468587</v>
      </c>
      <c r="L47" s="34">
        <v>4.5052875308322658E-2</v>
      </c>
      <c r="M47" s="42">
        <v>0.64040462751204852</v>
      </c>
      <c r="N47" s="32">
        <v>9.830686402445199E-2</v>
      </c>
      <c r="O47" s="34">
        <v>1.2027462020229924</v>
      </c>
      <c r="P47" s="34">
        <v>0.27998595046878194</v>
      </c>
      <c r="Q47" s="42">
        <v>0.92162401420155771</v>
      </c>
      <c r="R47" s="32">
        <v>0.2856506628638642</v>
      </c>
      <c r="S47" s="34">
        <v>0.94996731308778992</v>
      </c>
      <c r="T47" s="34">
        <v>0.53603726885997138</v>
      </c>
      <c r="U47" s="42">
        <v>1.2944593693225559</v>
      </c>
      <c r="V47" s="32">
        <v>0.24037695773000839</v>
      </c>
      <c r="W47" s="34">
        <v>2.4715240135015626</v>
      </c>
      <c r="X47" s="32">
        <v>1.3694188466364796</v>
      </c>
    </row>
    <row r="48" spans="2:80" x14ac:dyDescent="0.25">
      <c r="B48" s="46" t="s">
        <v>15</v>
      </c>
      <c r="C48" s="34">
        <v>1.0142317915801449</v>
      </c>
      <c r="D48" s="34">
        <v>9.9830092937966491E-2</v>
      </c>
      <c r="E48" s="42">
        <v>1.242615638235177</v>
      </c>
      <c r="F48" s="32">
        <v>3.3116612564810445E-2</v>
      </c>
      <c r="G48" s="34">
        <v>1.1204051798694352</v>
      </c>
      <c r="H48" s="34">
        <v>0.30525717118058732</v>
      </c>
      <c r="I48" s="42">
        <v>1.78019385332182</v>
      </c>
      <c r="J48" s="32">
        <v>0.23563823485256288</v>
      </c>
      <c r="K48" s="34">
        <v>1.1397764354158793</v>
      </c>
      <c r="L48" s="34">
        <v>0.15504187517332485</v>
      </c>
      <c r="M48" s="42">
        <v>0.99531386715500281</v>
      </c>
      <c r="N48" s="32">
        <v>0.24887836589082424</v>
      </c>
      <c r="O48" s="34">
        <v>0.69267744527214381</v>
      </c>
      <c r="P48" s="34">
        <v>0.30854297673666808</v>
      </c>
      <c r="Q48" s="42">
        <v>1.2468683622013765</v>
      </c>
      <c r="R48" s="32">
        <v>0.28212347067262611</v>
      </c>
      <c r="S48" s="34">
        <v>1.677309526823239</v>
      </c>
      <c r="T48" s="34">
        <v>0.32301625370247233</v>
      </c>
      <c r="U48" s="42">
        <v>1.1349546765173724</v>
      </c>
      <c r="V48" s="32">
        <v>0.14392496069546584</v>
      </c>
      <c r="W48" s="34">
        <v>3.0609552553177082</v>
      </c>
      <c r="X48" s="32">
        <v>2.4559665326651983</v>
      </c>
    </row>
    <row r="49" spans="2:24" x14ac:dyDescent="0.25">
      <c r="B49" s="46" t="s">
        <v>16</v>
      </c>
      <c r="C49" s="34">
        <v>1.0733082689255879</v>
      </c>
      <c r="D49" s="34">
        <v>0.19415090912116367</v>
      </c>
      <c r="E49" s="42">
        <v>1.0496973490135244</v>
      </c>
      <c r="F49" s="32">
        <v>0.24732284626853249</v>
      </c>
      <c r="G49" s="6">
        <v>0.94056201756971614</v>
      </c>
      <c r="H49" s="6">
        <v>7.8434411607138668E-2</v>
      </c>
      <c r="I49" s="42">
        <v>0.995210962697611</v>
      </c>
      <c r="J49" s="32">
        <v>7.9120683119406773E-2</v>
      </c>
      <c r="K49" s="34">
        <v>1.0738591839047082</v>
      </c>
      <c r="L49" s="34">
        <v>5.9715700153480114E-2</v>
      </c>
      <c r="M49" s="42">
        <v>0.70354188757541469</v>
      </c>
      <c r="N49" s="32">
        <v>0.13268306960030865</v>
      </c>
      <c r="O49" s="34">
        <v>0.64541777986192483</v>
      </c>
      <c r="P49" s="34">
        <v>6.9024812571127983E-2</v>
      </c>
      <c r="Q49" s="42">
        <v>0.83782534461953495</v>
      </c>
      <c r="R49" s="32">
        <v>0.15727923927954809</v>
      </c>
      <c r="S49" s="34">
        <v>0.95011858944719108</v>
      </c>
      <c r="T49" s="34">
        <v>0.31366608528184342</v>
      </c>
      <c r="U49" s="42">
        <v>0.70820469662815566</v>
      </c>
      <c r="V49" s="32">
        <v>4.924203709281557E-2</v>
      </c>
      <c r="W49" s="34">
        <v>2.0377753714745097</v>
      </c>
      <c r="X49" s="32">
        <v>0.41035096071589383</v>
      </c>
    </row>
    <row r="50" spans="2:24" x14ac:dyDescent="0.25">
      <c r="B50" s="58" t="s">
        <v>32</v>
      </c>
      <c r="C50" s="37"/>
      <c r="D50" s="37"/>
      <c r="E50" s="43"/>
      <c r="F50" s="38"/>
      <c r="G50" s="37"/>
      <c r="H50" s="37"/>
      <c r="I50" s="43"/>
      <c r="J50" s="38"/>
      <c r="K50" s="37"/>
      <c r="L50" s="37"/>
      <c r="M50" s="43"/>
      <c r="N50" s="38"/>
      <c r="O50" s="37"/>
      <c r="P50" s="37"/>
      <c r="Q50" s="43"/>
      <c r="R50" s="38"/>
      <c r="S50" s="37"/>
      <c r="T50" s="37"/>
      <c r="U50" s="43"/>
      <c r="V50" s="38"/>
      <c r="W50" s="37"/>
      <c r="X50" s="48"/>
    </row>
    <row r="87" spans="2:24" x14ac:dyDescent="0.25">
      <c r="B87" s="45"/>
      <c r="C87" s="12" t="s">
        <v>0</v>
      </c>
      <c r="D87" s="22"/>
      <c r="E87" s="11" t="s">
        <v>1</v>
      </c>
      <c r="F87" s="23"/>
      <c r="G87" s="22" t="s">
        <v>2</v>
      </c>
      <c r="H87" s="22"/>
      <c r="I87" s="25" t="s">
        <v>3</v>
      </c>
      <c r="J87" s="23"/>
      <c r="K87" s="22" t="s">
        <v>4</v>
      </c>
      <c r="L87" s="22"/>
      <c r="M87" s="25" t="s">
        <v>18</v>
      </c>
      <c r="N87" s="23"/>
      <c r="O87" s="22" t="s">
        <v>19</v>
      </c>
      <c r="P87" s="22"/>
      <c r="Q87" s="25" t="s">
        <v>20</v>
      </c>
      <c r="R87" s="23"/>
      <c r="S87" s="22" t="s">
        <v>21</v>
      </c>
      <c r="T87" s="22"/>
      <c r="U87" s="25" t="s">
        <v>22</v>
      </c>
      <c r="V87" s="23"/>
      <c r="W87" s="22" t="s">
        <v>23</v>
      </c>
      <c r="X87" s="23"/>
    </row>
    <row r="88" spans="2:24" x14ac:dyDescent="0.25">
      <c r="B88" s="47" t="s">
        <v>11</v>
      </c>
      <c r="C88" s="33">
        <v>1</v>
      </c>
      <c r="D88" s="33">
        <v>0.10022603833243297</v>
      </c>
      <c r="E88" s="44">
        <v>1</v>
      </c>
      <c r="F88" s="31">
        <v>0.28235919434481155</v>
      </c>
      <c r="G88" s="33">
        <v>1</v>
      </c>
      <c r="H88" s="33">
        <v>0.1508085427183429</v>
      </c>
      <c r="I88" s="44">
        <v>1</v>
      </c>
      <c r="J88" s="31">
        <v>0.1015233241060669</v>
      </c>
      <c r="K88" s="33">
        <v>1</v>
      </c>
      <c r="L88" s="33">
        <v>6.7946153157826664E-2</v>
      </c>
      <c r="M88" s="44">
        <v>1</v>
      </c>
      <c r="N88" s="31">
        <v>0.10713735422074845</v>
      </c>
      <c r="O88" s="33">
        <v>1</v>
      </c>
      <c r="P88" s="33">
        <v>6.8047599129704497E-2</v>
      </c>
      <c r="Q88" s="44">
        <v>1</v>
      </c>
      <c r="R88" s="31">
        <v>0.33008094652645836</v>
      </c>
      <c r="S88" s="33">
        <v>1</v>
      </c>
      <c r="T88" s="33">
        <v>0.17142463495291463</v>
      </c>
      <c r="U88" s="44">
        <v>1</v>
      </c>
      <c r="V88" s="31">
        <v>0.10603023474196441</v>
      </c>
      <c r="W88" s="33">
        <v>1</v>
      </c>
      <c r="X88" s="31">
        <v>0.78586035779661367</v>
      </c>
    </row>
    <row r="89" spans="2:24" x14ac:dyDescent="0.25">
      <c r="B89" s="46" t="s">
        <v>13</v>
      </c>
      <c r="C89" s="34">
        <v>1.0573822793219043</v>
      </c>
      <c r="D89" s="34">
        <v>9.8923379161648284E-2</v>
      </c>
      <c r="E89" s="42">
        <v>0.76641892854949945</v>
      </c>
      <c r="F89" s="32">
        <v>0.14824989367095134</v>
      </c>
      <c r="G89" s="34">
        <v>1.4839616921173202</v>
      </c>
      <c r="H89" s="34">
        <v>0.28540974737701275</v>
      </c>
      <c r="I89" s="42">
        <v>1.5030670801748618</v>
      </c>
      <c r="J89" s="32">
        <v>0.31092600872969078</v>
      </c>
      <c r="K89" s="34">
        <v>1.0781104286695358</v>
      </c>
      <c r="L89" s="34">
        <v>0.153821678173342</v>
      </c>
      <c r="M89" s="42">
        <v>0.86172206584473421</v>
      </c>
      <c r="N89" s="32">
        <v>0.19248104240021402</v>
      </c>
      <c r="O89" s="34">
        <v>0.93522874215944996</v>
      </c>
      <c r="P89" s="34">
        <v>0.11814381855571449</v>
      </c>
      <c r="Q89" s="42">
        <v>0.90955970418057286</v>
      </c>
      <c r="R89" s="32">
        <v>0.22536779397935802</v>
      </c>
      <c r="S89" s="34">
        <v>1.2626474021536704</v>
      </c>
      <c r="T89" s="34">
        <v>0.6350059145728667</v>
      </c>
      <c r="U89" s="42">
        <v>0.95249474535624779</v>
      </c>
      <c r="V89" s="32">
        <v>0.17767511004779776</v>
      </c>
      <c r="W89" s="34">
        <v>11.779861117505542</v>
      </c>
      <c r="X89" s="32">
        <v>3.7493819442088787</v>
      </c>
    </row>
    <row r="90" spans="2:24" x14ac:dyDescent="0.25">
      <c r="B90" s="46" t="s">
        <v>14</v>
      </c>
      <c r="C90" s="34">
        <v>1.1053129389292593</v>
      </c>
      <c r="D90" s="34">
        <v>0.2418328392264821</v>
      </c>
      <c r="E90" s="42">
        <v>1.3954112375191692</v>
      </c>
      <c r="F90" s="32">
        <v>0.61614737307994116</v>
      </c>
      <c r="G90" s="34">
        <v>0.91502919433662611</v>
      </c>
      <c r="H90" s="34">
        <v>0.56641736210578086</v>
      </c>
      <c r="I90" s="42">
        <v>1.1789507157143777</v>
      </c>
      <c r="J90" s="32">
        <v>0.54504896354374921</v>
      </c>
      <c r="K90" s="34">
        <v>1.0716888452468587</v>
      </c>
      <c r="L90" s="34">
        <v>4.5052875308322658E-2</v>
      </c>
      <c r="M90" s="42">
        <v>0.64040462751204852</v>
      </c>
      <c r="N90" s="32">
        <v>9.830686402445199E-2</v>
      </c>
      <c r="O90" s="34">
        <v>1.2027462020229924</v>
      </c>
      <c r="P90" s="34">
        <v>0.27998595046878194</v>
      </c>
      <c r="Q90" s="42">
        <v>0.92162401420155771</v>
      </c>
      <c r="R90" s="32">
        <v>0.2856506628638642</v>
      </c>
      <c r="S90" s="34">
        <v>0.94996731308778992</v>
      </c>
      <c r="T90" s="34">
        <v>0.53603726885997138</v>
      </c>
      <c r="U90" s="42">
        <v>1.2944593693225559</v>
      </c>
      <c r="V90" s="32">
        <v>0.24037695773000839</v>
      </c>
      <c r="W90" s="34">
        <v>2.4715240135015626</v>
      </c>
      <c r="X90" s="32">
        <v>1.3694188466364796</v>
      </c>
    </row>
    <row r="91" spans="2:24" x14ac:dyDescent="0.25">
      <c r="B91" s="46" t="s">
        <v>15</v>
      </c>
      <c r="C91" s="34">
        <v>1.0142317915801449</v>
      </c>
      <c r="D91" s="34">
        <v>9.9830092937966491E-2</v>
      </c>
      <c r="E91" s="42">
        <v>1.242615638235177</v>
      </c>
      <c r="F91" s="32">
        <v>3.3116612564810445E-2</v>
      </c>
      <c r="G91" s="34">
        <v>1.1204051798694352</v>
      </c>
      <c r="H91" s="34">
        <v>0.30525717118058732</v>
      </c>
      <c r="I91" s="42">
        <v>1.78019385332182</v>
      </c>
      <c r="J91" s="32">
        <v>0.23563823485256288</v>
      </c>
      <c r="K91" s="34">
        <v>1.1397764354158793</v>
      </c>
      <c r="L91" s="34">
        <v>0.15504187517332485</v>
      </c>
      <c r="M91" s="42">
        <v>0.99531386715500281</v>
      </c>
      <c r="N91" s="32">
        <v>0.24887836589082424</v>
      </c>
      <c r="O91" s="34">
        <v>0.69267744527214381</v>
      </c>
      <c r="P91" s="34">
        <v>0.30854297673666808</v>
      </c>
      <c r="Q91" s="42">
        <v>1.2468683622013765</v>
      </c>
      <c r="R91" s="32">
        <v>0.28212347067262611</v>
      </c>
      <c r="S91" s="34">
        <v>1.677309526823239</v>
      </c>
      <c r="T91" s="34">
        <v>0.32301625370247233</v>
      </c>
      <c r="U91" s="42">
        <v>1.1349546765173724</v>
      </c>
      <c r="V91" s="32">
        <v>0.14392496069546584</v>
      </c>
      <c r="W91" s="34">
        <v>3.0609552553177082</v>
      </c>
      <c r="X91" s="32">
        <v>2.4559665326651983</v>
      </c>
    </row>
    <row r="92" spans="2:24" x14ac:dyDescent="0.25">
      <c r="B92" s="46" t="s">
        <v>16</v>
      </c>
      <c r="C92" s="34">
        <v>1.0733082689255879</v>
      </c>
      <c r="D92" s="34">
        <v>0.19415090912116367</v>
      </c>
      <c r="E92" s="42">
        <v>1.0496973490135244</v>
      </c>
      <c r="F92" s="32">
        <v>0.24732284626853249</v>
      </c>
      <c r="G92" s="6">
        <v>0.94056201756971614</v>
      </c>
      <c r="H92" s="6">
        <v>7.8434411607138668E-2</v>
      </c>
      <c r="I92" s="42">
        <v>0.995210962697611</v>
      </c>
      <c r="J92" s="32">
        <v>7.9120683119406773E-2</v>
      </c>
      <c r="K92" s="34">
        <v>1.0738591839047082</v>
      </c>
      <c r="L92" s="34">
        <v>5.9715700153480114E-2</v>
      </c>
      <c r="M92" s="42">
        <v>0.70354188757541469</v>
      </c>
      <c r="N92" s="32">
        <v>0.13268306960030865</v>
      </c>
      <c r="O92" s="34">
        <v>0.64541777986192483</v>
      </c>
      <c r="P92" s="34">
        <v>6.9024812571127983E-2</v>
      </c>
      <c r="Q92" s="42">
        <v>0.83782534461953495</v>
      </c>
      <c r="R92" s="32">
        <v>0.15727923927954809</v>
      </c>
      <c r="S92" s="34">
        <v>0.95011858944719108</v>
      </c>
      <c r="T92" s="34">
        <v>0.31366608528184342</v>
      </c>
      <c r="U92" s="42">
        <v>0.70820469662815566</v>
      </c>
      <c r="V92" s="32">
        <v>4.924203709281557E-2</v>
      </c>
      <c r="W92" s="34">
        <v>2.0377753714745097</v>
      </c>
      <c r="X92" s="32">
        <v>0.41035096071589383</v>
      </c>
    </row>
    <row r="98" spans="2:71" x14ac:dyDescent="0.25">
      <c r="B98" s="59" t="s">
        <v>33</v>
      </c>
      <c r="C98" s="60" t="s">
        <v>1</v>
      </c>
      <c r="D98" s="60"/>
      <c r="E98" s="60" t="s">
        <v>34</v>
      </c>
      <c r="F98" s="60" t="s">
        <v>35</v>
      </c>
      <c r="G98" s="60" t="s">
        <v>36</v>
      </c>
      <c r="H98" s="61" t="s">
        <v>37</v>
      </c>
      <c r="I98" s="59" t="s">
        <v>33</v>
      </c>
      <c r="J98" s="60" t="s">
        <v>2</v>
      </c>
      <c r="K98" s="60"/>
      <c r="L98" s="60" t="s">
        <v>34</v>
      </c>
      <c r="M98" s="60" t="s">
        <v>35</v>
      </c>
      <c r="N98" s="60" t="s">
        <v>36</v>
      </c>
      <c r="O98" s="61" t="s">
        <v>37</v>
      </c>
      <c r="P98" s="59" t="s">
        <v>33</v>
      </c>
      <c r="Q98" s="62" t="s">
        <v>3</v>
      </c>
      <c r="R98" s="62"/>
      <c r="S98" s="60" t="s">
        <v>34</v>
      </c>
      <c r="T98" s="60" t="s">
        <v>35</v>
      </c>
      <c r="U98" s="60" t="s">
        <v>36</v>
      </c>
      <c r="V98" s="61" t="s">
        <v>37</v>
      </c>
      <c r="W98" s="59" t="s">
        <v>33</v>
      </c>
      <c r="X98" s="62" t="s">
        <v>4</v>
      </c>
      <c r="Y98" s="62"/>
      <c r="Z98" s="60" t="s">
        <v>34</v>
      </c>
      <c r="AA98" s="60" t="s">
        <v>35</v>
      </c>
      <c r="AB98" s="60" t="s">
        <v>36</v>
      </c>
      <c r="AC98" s="61" t="s">
        <v>37</v>
      </c>
      <c r="AD98" s="59" t="s">
        <v>33</v>
      </c>
      <c r="AE98" s="62" t="s">
        <v>18</v>
      </c>
      <c r="AF98" s="62"/>
      <c r="AG98" s="60" t="s">
        <v>34</v>
      </c>
      <c r="AH98" s="60" t="s">
        <v>35</v>
      </c>
      <c r="AI98" s="60" t="s">
        <v>36</v>
      </c>
      <c r="AJ98" s="61" t="s">
        <v>37</v>
      </c>
      <c r="AK98" s="59" t="s">
        <v>33</v>
      </c>
      <c r="AL98" s="62" t="s">
        <v>19</v>
      </c>
      <c r="AM98" s="62"/>
      <c r="AN98" s="60" t="s">
        <v>34</v>
      </c>
      <c r="AO98" s="60" t="s">
        <v>35</v>
      </c>
      <c r="AP98" s="60" t="s">
        <v>36</v>
      </c>
      <c r="AQ98" s="61" t="s">
        <v>37</v>
      </c>
      <c r="AR98" s="59" t="s">
        <v>33</v>
      </c>
      <c r="AS98" s="62" t="s">
        <v>20</v>
      </c>
      <c r="AT98" s="62"/>
      <c r="AU98" s="60" t="s">
        <v>34</v>
      </c>
      <c r="AV98" s="60" t="s">
        <v>35</v>
      </c>
      <c r="AW98" s="60" t="s">
        <v>36</v>
      </c>
      <c r="AX98" s="61" t="s">
        <v>37</v>
      </c>
      <c r="AY98" s="59" t="s">
        <v>33</v>
      </c>
      <c r="AZ98" s="62" t="s">
        <v>21</v>
      </c>
      <c r="BA98" s="62"/>
      <c r="BB98" s="60" t="s">
        <v>34</v>
      </c>
      <c r="BC98" s="60" t="s">
        <v>35</v>
      </c>
      <c r="BD98" s="60" t="s">
        <v>36</v>
      </c>
      <c r="BE98" s="61" t="s">
        <v>37</v>
      </c>
      <c r="BF98" s="59" t="s">
        <v>33</v>
      </c>
      <c r="BG98" s="62" t="s">
        <v>38</v>
      </c>
      <c r="BH98" s="62"/>
      <c r="BI98" s="60" t="s">
        <v>34</v>
      </c>
      <c r="BJ98" s="60" t="s">
        <v>35</v>
      </c>
      <c r="BK98" s="60" t="s">
        <v>36</v>
      </c>
      <c r="BL98" s="61" t="s">
        <v>37</v>
      </c>
      <c r="BM98" s="59" t="s">
        <v>33</v>
      </c>
      <c r="BN98" s="62" t="s">
        <v>23</v>
      </c>
      <c r="BO98" s="62"/>
      <c r="BP98" s="60" t="s">
        <v>34</v>
      </c>
      <c r="BQ98" s="60" t="s">
        <v>35</v>
      </c>
      <c r="BR98" s="60" t="s">
        <v>36</v>
      </c>
      <c r="BS98" s="61" t="s">
        <v>37</v>
      </c>
    </row>
    <row r="99" spans="2:71" x14ac:dyDescent="0.25">
      <c r="B99" s="63">
        <v>0</v>
      </c>
      <c r="C99" s="44">
        <v>1</v>
      </c>
      <c r="D99" s="31">
        <v>0.28235919434481155</v>
      </c>
      <c r="E99" s="64"/>
      <c r="F99" s="64"/>
      <c r="G99" s="64"/>
      <c r="H99" s="65"/>
      <c r="I99" s="63">
        <v>0</v>
      </c>
      <c r="J99" s="33">
        <v>1</v>
      </c>
      <c r="K99" s="33">
        <v>0.1508085427183429</v>
      </c>
      <c r="L99" s="64"/>
      <c r="M99" s="64"/>
      <c r="N99" s="64"/>
      <c r="O99" s="65"/>
      <c r="P99" s="63">
        <v>0</v>
      </c>
      <c r="Q99" s="44">
        <v>1</v>
      </c>
      <c r="R99" s="31">
        <v>0.1015233241060669</v>
      </c>
      <c r="S99" s="64"/>
      <c r="T99" s="64"/>
      <c r="U99" s="64"/>
      <c r="V99" s="65"/>
      <c r="W99" s="63">
        <v>0</v>
      </c>
      <c r="X99" s="33">
        <v>1</v>
      </c>
      <c r="Y99" s="33">
        <v>6.7946153157826664E-2</v>
      </c>
      <c r="Z99" s="64"/>
      <c r="AA99" s="64"/>
      <c r="AB99" s="64"/>
      <c r="AC99" s="65"/>
      <c r="AD99" s="63">
        <v>0</v>
      </c>
      <c r="AE99" s="44">
        <v>1</v>
      </c>
      <c r="AF99" s="31">
        <v>0.10713735422074845</v>
      </c>
      <c r="AG99" s="64"/>
      <c r="AH99" s="64"/>
      <c r="AI99" s="64"/>
      <c r="AJ99" s="65"/>
      <c r="AK99" s="63">
        <v>0</v>
      </c>
      <c r="AL99" s="33">
        <v>1</v>
      </c>
      <c r="AM99" s="33">
        <v>6.8047599129704497E-2</v>
      </c>
      <c r="AN99" s="64"/>
      <c r="AO99" s="64"/>
      <c r="AP99" s="64"/>
      <c r="AQ99" s="65"/>
      <c r="AR99" s="63">
        <v>0</v>
      </c>
      <c r="AS99" s="44">
        <v>1</v>
      </c>
      <c r="AT99" s="31">
        <v>0.33008094652645836</v>
      </c>
      <c r="AU99" s="64"/>
      <c r="AV99" s="64"/>
      <c r="AW99" s="64"/>
      <c r="AX99" s="65"/>
      <c r="AY99" s="63">
        <v>0</v>
      </c>
      <c r="AZ99" s="33">
        <v>1</v>
      </c>
      <c r="BA99" s="33">
        <v>0.17142463495291463</v>
      </c>
      <c r="BB99" s="64"/>
      <c r="BC99" s="64"/>
      <c r="BD99" s="64"/>
      <c r="BE99" s="65"/>
      <c r="BF99" s="63">
        <v>0</v>
      </c>
      <c r="BG99" s="44">
        <v>1</v>
      </c>
      <c r="BH99" s="31">
        <v>0.10603023474196441</v>
      </c>
      <c r="BI99" s="64"/>
      <c r="BJ99" s="64"/>
      <c r="BK99" s="64"/>
      <c r="BL99" s="65"/>
      <c r="BM99" s="63">
        <v>0</v>
      </c>
      <c r="BN99" s="33">
        <v>1</v>
      </c>
      <c r="BO99" s="31">
        <v>0.78586035779661367</v>
      </c>
      <c r="BP99" s="64"/>
      <c r="BQ99" s="64"/>
      <c r="BR99" s="64"/>
      <c r="BS99" s="65"/>
    </row>
    <row r="100" spans="2:71" x14ac:dyDescent="0.25">
      <c r="B100" s="63">
        <v>1</v>
      </c>
      <c r="C100" s="42">
        <v>0.76641892854949945</v>
      </c>
      <c r="D100" s="32">
        <v>0.14824989367095134</v>
      </c>
      <c r="E100" s="64">
        <f>(C100+C99)*0.5*1</f>
        <v>0.88320946427474967</v>
      </c>
      <c r="F100" s="64">
        <f>((C100-D100)+(C99-D99))*0.5*1</f>
        <v>0.66790492026686832</v>
      </c>
      <c r="G100" s="64">
        <f>((C100+D100)+(C99+D99))*0.5*1</f>
        <v>1.0985140082826312</v>
      </c>
      <c r="H100" s="65"/>
      <c r="I100" s="63">
        <v>1</v>
      </c>
      <c r="J100" s="34">
        <v>1.4839616921173202</v>
      </c>
      <c r="K100" s="34">
        <v>0.28540974737701275</v>
      </c>
      <c r="L100" s="64">
        <f>(J100+J99)*0.5*1</f>
        <v>1.2419808460586601</v>
      </c>
      <c r="M100" s="64">
        <f>((J100-K100)+(J99-K99))*0.5*1</f>
        <v>1.0238717010109823</v>
      </c>
      <c r="N100" s="64">
        <f>((J100+K100)+(J99+K99))*0.5*1</f>
        <v>1.4600899911063379</v>
      </c>
      <c r="O100" s="65"/>
      <c r="P100" s="63">
        <v>1</v>
      </c>
      <c r="Q100" s="42">
        <v>1.5030670801748618</v>
      </c>
      <c r="R100" s="32">
        <v>0.31092600872969078</v>
      </c>
      <c r="S100" s="64">
        <f>(Q100+Q99)*0.5*1</f>
        <v>1.251533540087431</v>
      </c>
      <c r="T100" s="64">
        <f>((Q100-R100)+(Q99-R99))*0.5*1</f>
        <v>1.0453088736695522</v>
      </c>
      <c r="U100" s="64">
        <f>((Q100+R100)+(Q99+R99))*0.5*1</f>
        <v>1.4577582065053099</v>
      </c>
      <c r="V100" s="65"/>
      <c r="W100" s="63">
        <v>1</v>
      </c>
      <c r="X100" s="34">
        <v>1.0781104286695358</v>
      </c>
      <c r="Y100" s="34">
        <v>0.153821678173342</v>
      </c>
      <c r="Z100" s="64">
        <f>(X100+X99)*0.5*1</f>
        <v>1.039055214334768</v>
      </c>
      <c r="AA100" s="64">
        <f>((X100-Y100)+(X99-Y99))*0.5*1</f>
        <v>0.92817129866918346</v>
      </c>
      <c r="AB100" s="64">
        <f>((X100+Y100)+(X99+Y99))*0.5*1</f>
        <v>1.1499391300003521</v>
      </c>
      <c r="AC100" s="65"/>
      <c r="AD100" s="63">
        <v>1</v>
      </c>
      <c r="AE100" s="42">
        <v>0.86172206584473421</v>
      </c>
      <c r="AF100" s="32">
        <v>0.19248104240021402</v>
      </c>
      <c r="AG100" s="64">
        <f>(AE100+AE99)*0.5*1</f>
        <v>0.9308610329223671</v>
      </c>
      <c r="AH100" s="64">
        <f>((AE100-AF100)+(AE99-AF99))*0.5*1</f>
        <v>0.78105183461188588</v>
      </c>
      <c r="AI100" s="64">
        <f>((AE100+AF100)+(AE99+AF99))*0.5*1</f>
        <v>1.0806702312328484</v>
      </c>
      <c r="AJ100" s="65"/>
      <c r="AK100" s="63">
        <v>1</v>
      </c>
      <c r="AL100" s="34">
        <v>0.93522874215944996</v>
      </c>
      <c r="AM100" s="34">
        <v>0.11814381855571449</v>
      </c>
      <c r="AN100" s="64">
        <f>(AL100+AL99)*0.5*1</f>
        <v>0.96761437107972492</v>
      </c>
      <c r="AO100" s="64">
        <f>((AL100-AM100)+(AL99-AM99))*0.5*1</f>
        <v>0.87451866223701546</v>
      </c>
      <c r="AP100" s="64">
        <f>((AL100+AM100)+(AL99+AM99))*0.5*1</f>
        <v>1.0607100799224345</v>
      </c>
      <c r="AQ100" s="65"/>
      <c r="AR100" s="63">
        <v>1</v>
      </c>
      <c r="AS100" s="42">
        <v>0.90955970418057286</v>
      </c>
      <c r="AT100" s="32">
        <v>0.22536779397935802</v>
      </c>
      <c r="AU100" s="64">
        <f>(AS100+AS99)*0.5*1</f>
        <v>0.95477985209028637</v>
      </c>
      <c r="AV100" s="64">
        <f>((AS100-AT100)+(AS99-AT99))*0.5*1</f>
        <v>0.67705548183737818</v>
      </c>
      <c r="AW100" s="64">
        <f>((AS100+AT100)+(AS99+AT99))*0.5*1</f>
        <v>1.2325042223431946</v>
      </c>
      <c r="AX100" s="65"/>
      <c r="AY100" s="63">
        <v>1</v>
      </c>
      <c r="AZ100" s="34">
        <v>1.2626474021536704</v>
      </c>
      <c r="BA100" s="34">
        <v>0.6350059145728667</v>
      </c>
      <c r="BB100" s="64">
        <f>(AZ100+AZ99)*0.5*1</f>
        <v>1.1313237010768353</v>
      </c>
      <c r="BC100" s="64">
        <f>((AZ100-BA100)+(AZ99-BA99))*0.5*1</f>
        <v>0.72810842631394457</v>
      </c>
      <c r="BD100" s="64">
        <f>((AZ100+BA100)+(AZ99+BA99))*0.5*1</f>
        <v>1.5345389758397259</v>
      </c>
      <c r="BE100" s="65"/>
      <c r="BF100" s="63">
        <v>1</v>
      </c>
      <c r="BG100" s="42">
        <v>0.95249474535624779</v>
      </c>
      <c r="BH100" s="32">
        <v>0.17767511004779776</v>
      </c>
      <c r="BI100" s="64">
        <f>(BG100+BG99)*0.5*1</f>
        <v>0.97624737267812389</v>
      </c>
      <c r="BJ100" s="64">
        <f>((BG100-BH100)+(BG99-BH99))*0.5*1</f>
        <v>0.83439470028324281</v>
      </c>
      <c r="BK100" s="64">
        <f>((BG100+BH100)+(BG99+BH99))*0.5*1</f>
        <v>1.118100045073005</v>
      </c>
      <c r="BL100" s="65"/>
      <c r="BM100" s="63">
        <v>1</v>
      </c>
      <c r="BN100" s="34">
        <v>11.779861117505542</v>
      </c>
      <c r="BO100" s="32">
        <v>3.7493819442088787</v>
      </c>
      <c r="BP100" s="64">
        <f>(BN100+BN99)*0.5*1</f>
        <v>6.3899305587527708</v>
      </c>
      <c r="BQ100" s="64">
        <f>((BN100-BO100)+(BN99-BO99))*0.5*1</f>
        <v>4.1223094077500244</v>
      </c>
      <c r="BR100" s="64">
        <f>((BN100+BO100)+(BN99+BO99))*0.5*1</f>
        <v>8.6575517097555181</v>
      </c>
      <c r="BS100" s="65"/>
    </row>
    <row r="101" spans="2:71" x14ac:dyDescent="0.25">
      <c r="B101" s="63">
        <v>2</v>
      </c>
      <c r="C101" s="42">
        <v>1.3954112375191692</v>
      </c>
      <c r="D101" s="32">
        <v>0.61614737307994116</v>
      </c>
      <c r="E101" s="64">
        <f>(C101+C100)*0.5*1</f>
        <v>1.0809150830343344</v>
      </c>
      <c r="F101" s="64">
        <f>((C101-D101)+(C100-D100))*0.5*1</f>
        <v>0.69871644965888802</v>
      </c>
      <c r="G101" s="64">
        <f>((C101+D101)+(C100+D100))*0.5*1</f>
        <v>1.4631137164097805</v>
      </c>
      <c r="H101" s="65"/>
      <c r="I101" s="63">
        <v>2</v>
      </c>
      <c r="J101" s="34">
        <v>0.91502919433662611</v>
      </c>
      <c r="K101" s="34">
        <v>0.56641736210578086</v>
      </c>
      <c r="L101" s="64">
        <f>(J101+J100)*0.5*1</f>
        <v>1.1994954432269731</v>
      </c>
      <c r="M101" s="64">
        <f>((J101-K101)+(J100-K100))*0.5*1</f>
        <v>0.7735818884855763</v>
      </c>
      <c r="N101" s="64">
        <f>((J101+K101)+(J100+K100))*0.5*1</f>
        <v>1.6254089979683699</v>
      </c>
      <c r="O101" s="65"/>
      <c r="P101" s="63">
        <v>2</v>
      </c>
      <c r="Q101" s="42">
        <v>1.1789507157143777</v>
      </c>
      <c r="R101" s="32">
        <v>0.54504896354374921</v>
      </c>
      <c r="S101" s="64">
        <f>(Q101+Q100)*0.5*1</f>
        <v>1.3410088979446197</v>
      </c>
      <c r="T101" s="64">
        <f>((Q101-R101)+(Q100-R100))*0.5*1</f>
        <v>0.91302141180789975</v>
      </c>
      <c r="U101" s="64">
        <f>((Q101+R101)+(Q100+R100))*0.5*1</f>
        <v>1.7689963840813396</v>
      </c>
      <c r="V101" s="65"/>
      <c r="W101" s="63">
        <v>2</v>
      </c>
      <c r="X101" s="34">
        <v>1.0716888452468587</v>
      </c>
      <c r="Y101" s="34">
        <v>4.5052875308322658E-2</v>
      </c>
      <c r="Z101" s="64">
        <f>(X101+X100)*0.5*1</f>
        <v>1.0748996369581971</v>
      </c>
      <c r="AA101" s="64">
        <f>((X101-Y101)+(X100-Y100))*0.5*1</f>
        <v>0.97546236021736488</v>
      </c>
      <c r="AB101" s="64">
        <f>((X101+Y101)+(X100+Y100))*0.5*1</f>
        <v>1.1743369136990296</v>
      </c>
      <c r="AC101" s="65"/>
      <c r="AD101" s="63">
        <v>2</v>
      </c>
      <c r="AE101" s="42">
        <v>0.64040462751204852</v>
      </c>
      <c r="AF101" s="32">
        <v>9.830686402445199E-2</v>
      </c>
      <c r="AG101" s="64">
        <f>(AE101+AE100)*0.5*1</f>
        <v>0.75106334667839136</v>
      </c>
      <c r="AH101" s="64">
        <f>((AE101-AF101)+(AE100-AF100))*0.5*1</f>
        <v>0.60566939346605841</v>
      </c>
      <c r="AI101" s="64">
        <f>((AE101+AF101)+(AE100+AF100))*0.5*1</f>
        <v>0.89645729989072442</v>
      </c>
      <c r="AJ101" s="65"/>
      <c r="AK101" s="63">
        <v>2</v>
      </c>
      <c r="AL101" s="34">
        <v>1.2027462020229924</v>
      </c>
      <c r="AM101" s="34">
        <v>0.27998595046878194</v>
      </c>
      <c r="AN101" s="64">
        <f>(AL101+AL100)*0.5*1</f>
        <v>1.0689874720912211</v>
      </c>
      <c r="AO101" s="64">
        <f>((AL101-AM101)+(AL100-AM100))*0.5*1</f>
        <v>0.86992258757897289</v>
      </c>
      <c r="AP101" s="64">
        <f>((AL101+AM101)+(AL100+AM100))*0.5*1</f>
        <v>1.2680523566034694</v>
      </c>
      <c r="AQ101" s="65"/>
      <c r="AR101" s="63">
        <v>2</v>
      </c>
      <c r="AS101" s="42">
        <v>0.92162401420155771</v>
      </c>
      <c r="AT101" s="32">
        <v>0.2856506628638642</v>
      </c>
      <c r="AU101" s="64">
        <f>(AS101+AS100)*0.5*1</f>
        <v>0.91559185919106523</v>
      </c>
      <c r="AV101" s="64">
        <f>((AS101-AT101)+(AS100-AT100))*0.5*1</f>
        <v>0.66008263076945417</v>
      </c>
      <c r="AW101" s="64">
        <f>((AS101+AT101)+(AS100+AT100))*0.5*1</f>
        <v>1.1711010876126764</v>
      </c>
      <c r="AX101" s="65"/>
      <c r="AY101" s="63">
        <v>2</v>
      </c>
      <c r="AZ101" s="34">
        <v>0.94996731308778992</v>
      </c>
      <c r="BA101" s="34">
        <v>0.53603726885997138</v>
      </c>
      <c r="BB101" s="64">
        <f>(AZ101+AZ100)*0.5*1</f>
        <v>1.1063073576207301</v>
      </c>
      <c r="BC101" s="64">
        <f>((AZ101-BA101)+(AZ100-BA100))*0.5*1</f>
        <v>0.52078576590431114</v>
      </c>
      <c r="BD101" s="64">
        <f>((AZ101+BA101)+(AZ100+BA100))*0.5*1</f>
        <v>1.6918289493371492</v>
      </c>
      <c r="BE101" s="65"/>
      <c r="BF101" s="63">
        <v>2</v>
      </c>
      <c r="BG101" s="42">
        <v>1.2944593693225559</v>
      </c>
      <c r="BH101" s="32">
        <v>0.24037695773000839</v>
      </c>
      <c r="BI101" s="64">
        <f>(BG101+BG100)*0.5*1</f>
        <v>1.123477057339402</v>
      </c>
      <c r="BJ101" s="64">
        <f>((BG101-BH101)+(BG100-BH100))*0.5*1</f>
        <v>0.91445102345049878</v>
      </c>
      <c r="BK101" s="64">
        <f>((BG101+BH101)+(BG100+BH100))*0.5*1</f>
        <v>1.3325030912283049</v>
      </c>
      <c r="BL101" s="65"/>
      <c r="BM101" s="63">
        <v>2</v>
      </c>
      <c r="BN101" s="34">
        <v>2.4715240135015626</v>
      </c>
      <c r="BO101" s="32">
        <v>1.3694188466364796</v>
      </c>
      <c r="BP101" s="64">
        <f>(BN101+BN100)*0.5*1</f>
        <v>7.1256925655035523</v>
      </c>
      <c r="BQ101" s="64">
        <f>((BN101-BO101)+(BN100-BO100))*0.5*1</f>
        <v>4.5662921700808727</v>
      </c>
      <c r="BR101" s="64">
        <f>((BN101+BO101)+(BN100+BO100))*0.5*1</f>
        <v>9.685092960926232</v>
      </c>
      <c r="BS101" s="65"/>
    </row>
    <row r="102" spans="2:71" x14ac:dyDescent="0.25">
      <c r="B102" s="63">
        <v>4</v>
      </c>
      <c r="C102" s="42">
        <v>1.242615638235177</v>
      </c>
      <c r="D102" s="32">
        <v>3.3116612564810445E-2</v>
      </c>
      <c r="E102" s="64">
        <f>(C102+C101)*0.5*2</f>
        <v>2.6380268757543464</v>
      </c>
      <c r="F102" s="64">
        <f>((C102-D102)+(C101-D101))*0.5*2</f>
        <v>1.9887628901095946</v>
      </c>
      <c r="G102" s="64">
        <f>((C102+D102)+(C101+D101))*0.5*2</f>
        <v>3.2872908613990974</v>
      </c>
      <c r="H102" s="65"/>
      <c r="I102" s="63">
        <v>4</v>
      </c>
      <c r="J102" s="34">
        <v>1.1204051798694352</v>
      </c>
      <c r="K102" s="34">
        <v>0.30525717118058732</v>
      </c>
      <c r="L102" s="64">
        <f>(J102+J101)*0.5*2</f>
        <v>2.0354343742060612</v>
      </c>
      <c r="M102" s="64">
        <f>((J102-K102)+(J101-K101))*0.5*2</f>
        <v>1.1637598409196932</v>
      </c>
      <c r="N102" s="64">
        <f>((J102+K102)+(J101+K101))*0.5*2</f>
        <v>2.9071089074924297</v>
      </c>
      <c r="O102" s="65"/>
      <c r="P102" s="63">
        <v>4</v>
      </c>
      <c r="Q102" s="42">
        <v>1.78019385332182</v>
      </c>
      <c r="R102" s="32">
        <v>0.23563823485256288</v>
      </c>
      <c r="S102" s="64">
        <f>(Q102+Q101)*0.5*2</f>
        <v>2.9591445690361979</v>
      </c>
      <c r="T102" s="64">
        <f>((Q102-R102)+(Q101-R101))*0.5*2</f>
        <v>2.1784573706398858</v>
      </c>
      <c r="U102" s="64">
        <f>((Q102+R102)+(Q101+R101))*0.5*2</f>
        <v>3.7398317674325101</v>
      </c>
      <c r="V102" s="65"/>
      <c r="W102" s="63">
        <v>4</v>
      </c>
      <c r="X102" s="34">
        <v>1.1397764354158793</v>
      </c>
      <c r="Y102" s="34">
        <v>0.15504187517332485</v>
      </c>
      <c r="Z102" s="64">
        <f>(X102+X101)*0.5*2</f>
        <v>2.211465280662738</v>
      </c>
      <c r="AA102" s="64">
        <f>((X102-Y102)+(X101-Y101))*0.5*2</f>
        <v>2.0113705301810905</v>
      </c>
      <c r="AB102" s="64">
        <f>((X102+Y102)+(X101+Y101))*0.5*2</f>
        <v>2.4115600311443854</v>
      </c>
      <c r="AC102" s="65"/>
      <c r="AD102" s="63">
        <v>4</v>
      </c>
      <c r="AE102" s="42">
        <v>0.99531386715500281</v>
      </c>
      <c r="AF102" s="32">
        <v>0.24887836589082424</v>
      </c>
      <c r="AG102" s="64">
        <f>(AE102+AE101)*0.5*2</f>
        <v>1.6357184946670513</v>
      </c>
      <c r="AH102" s="64">
        <f>((AE102-AF102)+(AE101-AF101))*0.5*2</f>
        <v>1.2885332647517751</v>
      </c>
      <c r="AI102" s="64">
        <f>((AE102+AF102)+(AE101+AF101))*0.5*2</f>
        <v>1.9829037245823276</v>
      </c>
      <c r="AJ102" s="65"/>
      <c r="AK102" s="63">
        <v>4</v>
      </c>
      <c r="AL102" s="34">
        <v>0.69267744527214381</v>
      </c>
      <c r="AM102" s="34">
        <v>0.30854297673666808</v>
      </c>
      <c r="AN102" s="64">
        <f>(AL102+AL101)*0.5*2</f>
        <v>1.8954236472951362</v>
      </c>
      <c r="AO102" s="64">
        <f>((AL102-AM102)+(AL101-AM101))*0.5*2</f>
        <v>1.3068947200896863</v>
      </c>
      <c r="AP102" s="64">
        <f>((AL102+AM102)+(AL101+AM101))*0.5*2</f>
        <v>2.4839525745005862</v>
      </c>
      <c r="AQ102" s="65"/>
      <c r="AR102" s="63">
        <v>4</v>
      </c>
      <c r="AS102" s="42">
        <v>1.2468683622013765</v>
      </c>
      <c r="AT102" s="32">
        <v>0.28212347067262611</v>
      </c>
      <c r="AU102" s="64">
        <f>(AS102+AS101)*0.5*2</f>
        <v>2.1684923764029342</v>
      </c>
      <c r="AV102" s="64">
        <f>((AS102-AT102)+(AS101-AT101))*0.5*2</f>
        <v>1.6007182428664439</v>
      </c>
      <c r="AW102" s="64">
        <f>((AS102+AT102)+(AS101+AT101))*0.5*2</f>
        <v>2.7362665099394246</v>
      </c>
      <c r="AX102" s="65"/>
      <c r="AY102" s="63">
        <v>4</v>
      </c>
      <c r="AZ102" s="34">
        <v>1.677309526823239</v>
      </c>
      <c r="BA102" s="34">
        <v>0.32301625370247233</v>
      </c>
      <c r="BB102" s="64">
        <f>(AZ102+AZ101)*0.5*2</f>
        <v>2.6272768399110289</v>
      </c>
      <c r="BC102" s="64">
        <f>((AZ102-BA102)+(AZ101-BA101))*0.5*2</f>
        <v>1.7682233173485851</v>
      </c>
      <c r="BD102" s="64">
        <f>((AZ102+BA102)+(AZ101+BA101))*0.5*2</f>
        <v>3.4863303624734727</v>
      </c>
      <c r="BE102" s="65"/>
      <c r="BF102" s="63">
        <v>4</v>
      </c>
      <c r="BG102" s="42">
        <v>1.1349546765173724</v>
      </c>
      <c r="BH102" s="32">
        <v>0.14392496069546584</v>
      </c>
      <c r="BI102" s="64">
        <f>(BG102+BG101)*0.5*2</f>
        <v>2.4294140458399283</v>
      </c>
      <c r="BJ102" s="64">
        <f>((BG102-BH102)+(BG101-BH101))*0.5*2</f>
        <v>2.0451121274144541</v>
      </c>
      <c r="BK102" s="64">
        <f>((BG102+BH102)+(BG101+BH101))*0.5*2</f>
        <v>2.8137159642654024</v>
      </c>
      <c r="BL102" s="65"/>
      <c r="BM102" s="63">
        <v>4</v>
      </c>
      <c r="BN102" s="34">
        <v>3.0609552553177082</v>
      </c>
      <c r="BO102" s="32">
        <v>2.4559665326651983</v>
      </c>
      <c r="BP102" s="64">
        <f>(BN102+BN101)*0.5*2</f>
        <v>5.5324792688192712</v>
      </c>
      <c r="BQ102" s="64">
        <f>((BN102-BO102)+(BN101-BO101))*0.5*2</f>
        <v>1.7070938895175929</v>
      </c>
      <c r="BR102" s="64">
        <f>((BN102+BO102)+(BN101+BO101))*0.5*2</f>
        <v>9.3578646481209482</v>
      </c>
      <c r="BS102" s="65"/>
    </row>
    <row r="103" spans="2:71" x14ac:dyDescent="0.25">
      <c r="B103" s="63">
        <v>6</v>
      </c>
      <c r="C103" s="42">
        <v>1.0496973490135244</v>
      </c>
      <c r="D103" s="32">
        <v>0.24732284626853249</v>
      </c>
      <c r="E103" s="64">
        <f>(C103+C102)*0.5*2</f>
        <v>2.2923129872487014</v>
      </c>
      <c r="F103" s="64">
        <f>((C103-D103)+(C102-D102))*0.5*2</f>
        <v>2.0118735284153586</v>
      </c>
      <c r="G103" s="64">
        <f>((C103+D103)+(C102+D102))*0.5*2</f>
        <v>2.5727524460820441</v>
      </c>
      <c r="H103" s="65"/>
      <c r="I103" s="63">
        <v>6</v>
      </c>
      <c r="J103" s="6">
        <v>0.94056201756971614</v>
      </c>
      <c r="K103" s="6">
        <v>7.8434411607138668E-2</v>
      </c>
      <c r="L103" s="64">
        <f>(J103+J102)*0.5*2</f>
        <v>2.0609671974391515</v>
      </c>
      <c r="M103" s="64">
        <f>((J103-K103)+(J102-K102))*0.5*2</f>
        <v>1.6772756146514252</v>
      </c>
      <c r="N103" s="64">
        <f>((J103+K103)+(J102+K102))*0.5*2</f>
        <v>2.4446587802268773</v>
      </c>
      <c r="O103" s="65"/>
      <c r="P103" s="63">
        <v>6</v>
      </c>
      <c r="Q103" s="42">
        <v>0.995210962697611</v>
      </c>
      <c r="R103" s="32">
        <v>7.9120683119406773E-2</v>
      </c>
      <c r="S103" s="64">
        <f>(Q103+Q102)*0.5*2</f>
        <v>2.7754048160194311</v>
      </c>
      <c r="T103" s="64">
        <f>((Q103-R103)+(Q102-R102))*0.5*2</f>
        <v>2.4606458980474613</v>
      </c>
      <c r="U103" s="64">
        <f>((Q103+R103)+(Q102+R102))*0.5*2</f>
        <v>3.0901637339914005</v>
      </c>
      <c r="V103" s="65"/>
      <c r="W103" s="63">
        <v>6</v>
      </c>
      <c r="X103" s="34">
        <v>1.0738591839047082</v>
      </c>
      <c r="Y103" s="34">
        <v>5.9715700153480114E-2</v>
      </c>
      <c r="Z103" s="64">
        <f>(X103+X102)*0.5*2</f>
        <v>2.2136356193205877</v>
      </c>
      <c r="AA103" s="64">
        <f>((X103-Y103)+(X102-Y102))*0.5*2</f>
        <v>1.9988780439937825</v>
      </c>
      <c r="AB103" s="64">
        <f>((X103+Y103)+(X102+Y102))*0.5*2</f>
        <v>2.4283931946473922</v>
      </c>
      <c r="AC103" s="65"/>
      <c r="AD103" s="63">
        <v>6</v>
      </c>
      <c r="AE103" s="42">
        <v>0.70354188757541469</v>
      </c>
      <c r="AF103" s="32">
        <v>0.13268306960030865</v>
      </c>
      <c r="AG103" s="64">
        <f>(AE103+AE102)*0.5*2</f>
        <v>1.6988557547304175</v>
      </c>
      <c r="AH103" s="64">
        <f>((AE103-AF103)+(AE102-AF102))*0.5*2</f>
        <v>1.3172943192392848</v>
      </c>
      <c r="AI103" s="64">
        <f>((AE103+AF103)+(AE102+AF102))*0.5*2</f>
        <v>2.0804171902215502</v>
      </c>
      <c r="AJ103" s="65"/>
      <c r="AK103" s="63">
        <v>6</v>
      </c>
      <c r="AL103" s="34">
        <v>0.64541777986192483</v>
      </c>
      <c r="AM103" s="34">
        <v>6.9024812571127983E-2</v>
      </c>
      <c r="AN103" s="64">
        <f>(AL103+AL102)*0.5*2</f>
        <v>1.3380952251340688</v>
      </c>
      <c r="AO103" s="64">
        <f>((AL103-AM103)+(AL102-AM102))*0.5*2</f>
        <v>0.96052743582627254</v>
      </c>
      <c r="AP103" s="64">
        <f>((AL103+AM103)+(AL102+AM102))*0.5*2</f>
        <v>1.7156630144418648</v>
      </c>
      <c r="AQ103" s="65"/>
      <c r="AR103" s="63">
        <v>6</v>
      </c>
      <c r="AS103" s="42">
        <v>0.83782534461953495</v>
      </c>
      <c r="AT103" s="32">
        <v>0.15727923927954809</v>
      </c>
      <c r="AU103" s="64">
        <f>(AS103+AS102)*0.5*2</f>
        <v>2.0846937068209117</v>
      </c>
      <c r="AV103" s="64">
        <f>((AS103-AT103)+(AS102-AT102))*0.5*2</f>
        <v>1.6452909968687373</v>
      </c>
      <c r="AW103" s="64">
        <f>((AS103+AT103)+(AS102+AT102))*0.5*2</f>
        <v>2.5240964167730855</v>
      </c>
      <c r="AX103" s="65"/>
      <c r="AY103" s="63">
        <v>6</v>
      </c>
      <c r="AZ103" s="34">
        <v>0.95011858944719108</v>
      </c>
      <c r="BA103" s="34">
        <v>0.31366608528184342</v>
      </c>
      <c r="BB103" s="64">
        <f>(AZ103+AZ102)*0.5*2</f>
        <v>2.6274281162704298</v>
      </c>
      <c r="BC103" s="64">
        <f>((AZ103-BA103)+(AZ102-BA102))*0.5*2</f>
        <v>1.9907457772861143</v>
      </c>
      <c r="BD103" s="64">
        <f>((AZ103+BA103)+(AZ102+BA102))*0.5*2</f>
        <v>3.2641104552547455</v>
      </c>
      <c r="BE103" s="65"/>
      <c r="BF103" s="63">
        <v>6</v>
      </c>
      <c r="BG103" s="42">
        <v>0.70820469662815566</v>
      </c>
      <c r="BH103" s="32">
        <v>4.924203709281557E-2</v>
      </c>
      <c r="BI103" s="64">
        <f>(BG103+BG102)*0.5*2</f>
        <v>1.843159373145528</v>
      </c>
      <c r="BJ103" s="64">
        <f>((BG103-BH103)+(BG102-BH102))*0.5*2</f>
        <v>1.6499923753572467</v>
      </c>
      <c r="BK103" s="64">
        <f>((BG103+BH103)+(BG102+BH102))*0.5*2</f>
        <v>2.0363263709338093</v>
      </c>
      <c r="BL103" s="65"/>
      <c r="BM103" s="63">
        <v>6</v>
      </c>
      <c r="BN103" s="34">
        <v>2.0377753714745097</v>
      </c>
      <c r="BO103" s="32">
        <v>0.41035096071589383</v>
      </c>
      <c r="BP103" s="64">
        <f>(BN103+BN102)*0.5*2</f>
        <v>5.0987306267922179</v>
      </c>
      <c r="BQ103" s="64">
        <f>((BN103-BO103)+(BN102-BO102))*0.5*2</f>
        <v>2.2324131334111259</v>
      </c>
      <c r="BR103" s="64">
        <f>((BN103+BO103)+(BN102+BO102))*0.5*2</f>
        <v>7.9650481201733099</v>
      </c>
      <c r="BS103" s="65"/>
    </row>
    <row r="104" spans="2:71" x14ac:dyDescent="0.25">
      <c r="B104" s="28"/>
      <c r="C104" s="66"/>
      <c r="D104" s="67" t="s">
        <v>39</v>
      </c>
      <c r="E104" s="67">
        <f>SUM(E100:E103)</f>
        <v>6.894464410312132</v>
      </c>
      <c r="F104" s="67">
        <f t="shared" ref="F104:G104" si="48">SUM(F100:F103)</f>
        <v>5.3672577884507096</v>
      </c>
      <c r="G104" s="67">
        <f t="shared" si="48"/>
        <v>8.4216710321735526</v>
      </c>
      <c r="H104" s="68">
        <f>E104-F104</f>
        <v>1.5272066218614224</v>
      </c>
      <c r="I104" s="28"/>
      <c r="J104" s="66"/>
      <c r="K104" s="67" t="s">
        <v>39</v>
      </c>
      <c r="L104" s="67">
        <f>SUM(L100:L103)</f>
        <v>6.5378778609308466</v>
      </c>
      <c r="M104" s="67">
        <f t="shared" ref="M104:N104" si="49">SUM(M100:M103)</f>
        <v>4.6384890450676775</v>
      </c>
      <c r="N104" s="67">
        <f t="shared" si="49"/>
        <v>8.4372666767940139</v>
      </c>
      <c r="O104" s="68">
        <f>L104-M104</f>
        <v>1.8993888158631691</v>
      </c>
      <c r="P104" s="28"/>
      <c r="Q104" s="66"/>
      <c r="R104" s="67" t="s">
        <v>39</v>
      </c>
      <c r="S104" s="67">
        <f>SUM(S100:S103)</f>
        <v>8.3270918230876791</v>
      </c>
      <c r="T104" s="67">
        <f t="shared" ref="T104:U104" si="50">SUM(T100:T103)</f>
        <v>6.5974335541647999</v>
      </c>
      <c r="U104" s="67">
        <f t="shared" si="50"/>
        <v>10.05675009201056</v>
      </c>
      <c r="V104" s="68">
        <f>S104-T104</f>
        <v>1.7296582689228792</v>
      </c>
      <c r="W104" s="28"/>
      <c r="X104" s="66"/>
      <c r="Y104" s="67" t="s">
        <v>39</v>
      </c>
      <c r="Z104" s="67">
        <f>SUM(Z100:Z103)</f>
        <v>6.5390557512762904</v>
      </c>
      <c r="AA104" s="67">
        <f t="shared" ref="AA104:AB104" si="51">SUM(AA100:AA103)</f>
        <v>5.9138822330614209</v>
      </c>
      <c r="AB104" s="67">
        <f t="shared" si="51"/>
        <v>7.1642292694911598</v>
      </c>
      <c r="AC104" s="68">
        <f>Z104-AA104</f>
        <v>0.62517351821486944</v>
      </c>
      <c r="AD104" s="28"/>
      <c r="AE104" s="66"/>
      <c r="AF104" s="67" t="s">
        <v>39</v>
      </c>
      <c r="AG104" s="67">
        <f>SUM(AG100:AG103)</f>
        <v>5.0164986289982272</v>
      </c>
      <c r="AH104" s="67">
        <f t="shared" ref="AH104:AI104" si="52">SUM(AH100:AH103)</f>
        <v>3.9925488120690038</v>
      </c>
      <c r="AI104" s="67">
        <f t="shared" si="52"/>
        <v>6.040448445927451</v>
      </c>
      <c r="AJ104" s="68">
        <f>AG104-AH104</f>
        <v>1.0239498169292234</v>
      </c>
      <c r="AK104" s="28"/>
      <c r="AL104" s="66"/>
      <c r="AM104" s="67" t="s">
        <v>39</v>
      </c>
      <c r="AN104" s="67">
        <f>SUM(AN100:AN103)</f>
        <v>5.2701207156001511</v>
      </c>
      <c r="AO104" s="67">
        <f t="shared" ref="AO104:AP104" si="53">SUM(AO100:AO103)</f>
        <v>4.0118634057319476</v>
      </c>
      <c r="AP104" s="67">
        <f t="shared" si="53"/>
        <v>6.5283780254683546</v>
      </c>
      <c r="AQ104" s="68">
        <f>AN104-AO104</f>
        <v>1.2582573098682035</v>
      </c>
      <c r="AR104" s="28"/>
      <c r="AS104" s="66"/>
      <c r="AT104" s="67" t="s">
        <v>39</v>
      </c>
      <c r="AU104" s="67">
        <f>SUM(AU100:AU103)</f>
        <v>6.1235577945051975</v>
      </c>
      <c r="AV104" s="67">
        <f t="shared" ref="AV104:AW104" si="54">SUM(AV100:AV103)</f>
        <v>4.5831473523420136</v>
      </c>
      <c r="AW104" s="67">
        <f t="shared" si="54"/>
        <v>7.6639682366683815</v>
      </c>
      <c r="AX104" s="68">
        <f>AU104-AV104</f>
        <v>1.5404104421631839</v>
      </c>
      <c r="AY104" s="28"/>
      <c r="AZ104" s="66"/>
      <c r="BA104" s="67" t="s">
        <v>39</v>
      </c>
      <c r="BB104" s="67">
        <f>SUM(BB100:BB103)</f>
        <v>7.4923360148790241</v>
      </c>
      <c r="BC104" s="67">
        <f t="shared" ref="BC104:BD104" si="55">SUM(BC100:BC103)</f>
        <v>5.0078632868529551</v>
      </c>
      <c r="BD104" s="67">
        <f t="shared" si="55"/>
        <v>9.9768087429050922</v>
      </c>
      <c r="BE104" s="68">
        <f>BB104-BC104</f>
        <v>2.484472728026069</v>
      </c>
      <c r="BF104" s="28"/>
      <c r="BG104" s="66"/>
      <c r="BH104" s="67" t="s">
        <v>39</v>
      </c>
      <c r="BI104" s="67">
        <f>SUM(BI100:BI103)</f>
        <v>6.3722978490029822</v>
      </c>
      <c r="BJ104" s="67">
        <f t="shared" ref="BJ104:BK104" si="56">SUM(BJ100:BJ103)</f>
        <v>5.4439502265054429</v>
      </c>
      <c r="BK104" s="67">
        <f t="shared" si="56"/>
        <v>7.3006454715005216</v>
      </c>
      <c r="BL104" s="68">
        <f>BI104-BJ104</f>
        <v>0.92834762249753933</v>
      </c>
      <c r="BM104" s="28"/>
      <c r="BN104" s="66"/>
      <c r="BO104" s="67" t="s">
        <v>39</v>
      </c>
      <c r="BP104" s="67">
        <f>SUM(BP100:BP103)</f>
        <v>24.146833019867813</v>
      </c>
      <c r="BQ104" s="67">
        <f t="shared" ref="BQ104:BR104" si="57">SUM(BQ100:BQ103)</f>
        <v>12.628108600759617</v>
      </c>
      <c r="BR104" s="67">
        <f t="shared" si="57"/>
        <v>35.665557438976009</v>
      </c>
      <c r="BS104" s="68">
        <f>BP104-BQ104</f>
        <v>11.518724419108196</v>
      </c>
    </row>
    <row r="105" spans="2:7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</row>
    <row r="106" spans="2:71" x14ac:dyDescent="0.25">
      <c r="B106" t="s">
        <v>40</v>
      </c>
      <c r="C106" s="20" t="s">
        <v>34</v>
      </c>
      <c r="D106" s="20" t="s">
        <v>37</v>
      </c>
      <c r="E106" s="20" t="s">
        <v>35</v>
      </c>
      <c r="F106" s="20" t="s">
        <v>36</v>
      </c>
      <c r="G106"/>
      <c r="H106" s="69"/>
      <c r="I106" s="69"/>
      <c r="J106" s="69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</row>
    <row r="107" spans="2:71" x14ac:dyDescent="0.25">
      <c r="B107" t="s">
        <v>1</v>
      </c>
      <c r="C107" s="69">
        <v>6.894464410312132</v>
      </c>
      <c r="D107" s="71">
        <v>1.5272066218614224</v>
      </c>
      <c r="E107" s="70">
        <v>5.3672577884507096</v>
      </c>
      <c r="F107" s="71">
        <v>8.4216710321735526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2</v>
      </c>
      <c r="C108">
        <v>6.5378778609308466</v>
      </c>
      <c r="D108">
        <v>1.8993888158631691</v>
      </c>
      <c r="E108">
        <v>4.6384890450676775</v>
      </c>
      <c r="F108">
        <v>8.4372666767940139</v>
      </c>
      <c r="G108"/>
      <c r="H108"/>
      <c r="I108"/>
      <c r="J108" s="71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3</v>
      </c>
      <c r="C109" s="69">
        <v>8.3270918230876791</v>
      </c>
      <c r="D109" s="71">
        <v>1.7296582689228792</v>
      </c>
      <c r="E109" s="69">
        <v>6.5974335541647999</v>
      </c>
      <c r="F109" s="71">
        <v>10.05675009201056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4</v>
      </c>
      <c r="C110">
        <v>6.5390557512762904</v>
      </c>
      <c r="D110">
        <v>0.62517351821486944</v>
      </c>
      <c r="E110">
        <v>5.9138822330614209</v>
      </c>
      <c r="F110">
        <v>7.1642292694911598</v>
      </c>
      <c r="G110"/>
      <c r="H110"/>
      <c r="I110"/>
      <c r="J110" s="71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18</v>
      </c>
      <c r="C111">
        <v>5.0164986289982272</v>
      </c>
      <c r="D111">
        <v>1.0239498169292234</v>
      </c>
      <c r="E111">
        <v>3.9925488120690038</v>
      </c>
      <c r="F111">
        <v>6.040448445927451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19</v>
      </c>
      <c r="C112">
        <v>5.2701207156001511</v>
      </c>
      <c r="D112">
        <v>1.2582573098682035</v>
      </c>
      <c r="E112">
        <v>4.0118634057319476</v>
      </c>
      <c r="F112">
        <v>6.5283780254683546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20</v>
      </c>
      <c r="C113">
        <v>6.1235577945051975</v>
      </c>
      <c r="D113">
        <v>1.5404104421631839</v>
      </c>
      <c r="E113">
        <v>4.5831473523420136</v>
      </c>
      <c r="F113">
        <v>7.6639682366683815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t="s">
        <v>21</v>
      </c>
      <c r="C114">
        <v>7.4923360148790241</v>
      </c>
      <c r="D114">
        <v>2.484472728026069</v>
      </c>
      <c r="E114">
        <v>5.0078632868529551</v>
      </c>
      <c r="F114">
        <v>9.9768087429050922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</row>
    <row r="115" spans="2:71" x14ac:dyDescent="0.25">
      <c r="B115" t="s">
        <v>38</v>
      </c>
      <c r="C115">
        <v>6.3722978490029822</v>
      </c>
      <c r="D115">
        <v>0.92834762249753933</v>
      </c>
      <c r="E115">
        <v>5.4439502265054429</v>
      </c>
      <c r="F115">
        <v>7.3006454715005216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</row>
    <row r="116" spans="2:71" x14ac:dyDescent="0.25">
      <c r="B116" t="s">
        <v>23</v>
      </c>
      <c r="C116">
        <v>24.146833019867813</v>
      </c>
      <c r="D116">
        <v>11.518724419108196</v>
      </c>
      <c r="E116">
        <v>12.628108600759617</v>
      </c>
      <c r="F116">
        <v>35.665557438976009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</row>
    <row r="117" spans="2:71" x14ac:dyDescent="0.25">
      <c r="J117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6"/>
  <sheetViews>
    <sheetView tabSelected="1" topLeftCell="AV1" zoomScale="80" zoomScaleNormal="80" zoomScalePageLayoutView="75" workbookViewId="0">
      <selection activeCell="BJ22" sqref="BJ22"/>
    </sheetView>
  </sheetViews>
  <sheetFormatPr defaultColWidth="8.85546875" defaultRowHeight="15" x14ac:dyDescent="0.25"/>
  <cols>
    <col min="7" max="8" width="13" bestFit="1" customWidth="1"/>
    <col min="15" max="15" width="12" bestFit="1" customWidth="1"/>
    <col min="20" max="20" width="9.85546875" customWidth="1"/>
    <col min="21" max="21" width="10.28515625" customWidth="1"/>
    <col min="23" max="23" width="11.140625" customWidth="1"/>
    <col min="29" max="29" width="13" bestFit="1" customWidth="1"/>
    <col min="36" max="36" width="13.42578125" bestFit="1" customWidth="1"/>
    <col min="43" max="43" width="13" bestFit="1" customWidth="1"/>
    <col min="56" max="57" width="13.42578125" bestFit="1" customWidth="1"/>
    <col min="63" max="64" width="13" bestFit="1" customWidth="1"/>
    <col min="67" max="67" width="11.5703125" customWidth="1"/>
    <col min="71" max="71" width="13" bestFit="1" customWidth="1"/>
    <col min="74" max="74" width="10.42578125" customWidth="1"/>
    <col min="77" max="78" width="13.42578125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17.72</v>
      </c>
      <c r="F4" s="12">
        <f t="shared" ref="F4:F30" si="0">2^-E4</f>
        <v>4.6317859054376512E-6</v>
      </c>
      <c r="G4" s="12">
        <f>AVERAGE(F4:F6)</f>
        <v>5.1446940509666292E-6</v>
      </c>
      <c r="H4" s="12">
        <f>STDEV(F4:F6)</f>
        <v>5.1563230316082123E-7</v>
      </c>
      <c r="I4" s="14">
        <v>1</v>
      </c>
      <c r="J4" s="15">
        <f>H4/G4</f>
        <v>0.10022603833243297</v>
      </c>
      <c r="K4" s="11">
        <v>28.97</v>
      </c>
      <c r="L4" s="12">
        <f t="shared" ref="L4:L36" si="1">K4-E4</f>
        <v>11.25</v>
      </c>
      <c r="M4" s="12">
        <f t="shared" ref="M4:M36" si="2">2^-L4</f>
        <v>4.1059395276060295E-4</v>
      </c>
      <c r="N4" s="12">
        <f>AVERAGE(M4:M6)</f>
        <v>3.676630262735144E-4</v>
      </c>
      <c r="O4" s="12">
        <f>STDEV(M4:M6)</f>
        <v>1.0381303588896482E-4</v>
      </c>
      <c r="P4" s="14">
        <v>1</v>
      </c>
      <c r="Q4" s="15">
        <f>O4/N4</f>
        <v>0.28235919434481155</v>
      </c>
      <c r="R4" s="11">
        <v>26.48</v>
      </c>
      <c r="S4" s="12">
        <f>R4-$E4</f>
        <v>8.7600000000000016</v>
      </c>
      <c r="T4" s="12">
        <f t="shared" ref="T4:T36" si="3">2^-S4</f>
        <v>2.3066262918545501E-3</v>
      </c>
      <c r="U4" s="12">
        <f>AVERAGE(T4:T6)</f>
        <v>2.0238029070879147E-3</v>
      </c>
      <c r="V4" s="12">
        <f>STDEV(T4:T6)</f>
        <v>3.0520676716707431E-4</v>
      </c>
      <c r="W4" s="14">
        <v>1</v>
      </c>
      <c r="X4" s="15">
        <f>V4/U4</f>
        <v>0.1508085427183429</v>
      </c>
      <c r="Y4" s="11">
        <v>25.74</v>
      </c>
      <c r="Z4" s="12">
        <f>Y4-$E4</f>
        <v>8.02</v>
      </c>
      <c r="AA4" s="12">
        <f t="shared" ref="AA4:AA36" si="4">2^-Z4</f>
        <v>3.8524715019271861E-3</v>
      </c>
      <c r="AB4" s="12">
        <f>AVERAGE(AA4:AA6)</f>
        <v>3.5493586656930903E-3</v>
      </c>
      <c r="AC4" s="12">
        <f>STDEV(AA4:AA6)</f>
        <v>3.603426901858368E-4</v>
      </c>
      <c r="AD4" s="14">
        <v>1</v>
      </c>
      <c r="AE4" s="15">
        <f>AC4/AB4</f>
        <v>0.1015233241060669</v>
      </c>
      <c r="AF4" s="11">
        <v>27.99</v>
      </c>
      <c r="AG4" s="12">
        <f>AF4-$E4</f>
        <v>10.27</v>
      </c>
      <c r="AH4" s="12">
        <f t="shared" ref="AH4:AH36" si="5">2^-AG4</f>
        <v>8.0988236895941635E-4</v>
      </c>
      <c r="AI4" s="12">
        <f>AVERAGE(AH4:AH6)</f>
        <v>7.2254127842995243E-4</v>
      </c>
      <c r="AJ4" s="12">
        <f>STDEV(AH4:AH6)</f>
        <v>7.7411160886262247E-5</v>
      </c>
      <c r="AK4" s="14">
        <v>1</v>
      </c>
      <c r="AL4" s="15">
        <f>AJ4/AI4</f>
        <v>0.10713735422074845</v>
      </c>
      <c r="AM4" s="11">
        <v>27.28</v>
      </c>
      <c r="AN4" s="12">
        <f>AM4-$E4</f>
        <v>9.5600000000000023</v>
      </c>
      <c r="AO4" s="12">
        <f t="shared" ref="AO4:AO36" si="6">2^-AN4</f>
        <v>1.324808913523115E-3</v>
      </c>
      <c r="AP4" s="12">
        <f>AVERAGE(AO4:AO6)</f>
        <v>1.2294021190620665E-3</v>
      </c>
      <c r="AQ4" s="12">
        <f>STDEV(AO4:AO6)</f>
        <v>8.353314467434782E-5</v>
      </c>
      <c r="AR4" s="14">
        <v>1</v>
      </c>
      <c r="AS4" s="15">
        <f>AQ4/AP4</f>
        <v>6.7946153157826664E-2</v>
      </c>
      <c r="AT4" s="11">
        <v>23.73</v>
      </c>
      <c r="AU4" s="12">
        <f>AT4-$E4</f>
        <v>6.0100000000000016</v>
      </c>
      <c r="AV4" s="12">
        <f t="shared" ref="AV4:AV36" si="7">2^-AU4</f>
        <v>1.5517070241203674E-2</v>
      </c>
      <c r="AW4" s="12">
        <f>AVERAGE(AV4:AV6)</f>
        <v>1.4433136531512089E-2</v>
      </c>
      <c r="AX4" s="12">
        <f>STDEV(AV4:AV6)</f>
        <v>9.8214028888062824E-4</v>
      </c>
      <c r="AY4" s="14">
        <v>1</v>
      </c>
      <c r="AZ4" s="15">
        <f>AX4/AW4</f>
        <v>6.8047599129704497E-2</v>
      </c>
      <c r="BA4" s="11">
        <v>30.65</v>
      </c>
      <c r="BB4" s="12">
        <f>BA4-$E4</f>
        <v>12.93</v>
      </c>
      <c r="BC4" s="12">
        <f t="shared" ref="BC4:BC36" si="8">2^-BB4</f>
        <v>1.2813924360633144E-4</v>
      </c>
      <c r="BD4" s="12">
        <f>AVERAGE(BC4:BC6)</f>
        <v>9.4353358236274625E-5</v>
      </c>
      <c r="BE4" s="12">
        <f>STDEV(BC4:BC6)</f>
        <v>3.1144245794579533E-5</v>
      </c>
      <c r="BF4" s="14">
        <v>1</v>
      </c>
      <c r="BG4" s="15">
        <f>BE4/BD4</f>
        <v>0.33008094652645836</v>
      </c>
      <c r="BH4" s="11">
        <v>35.69</v>
      </c>
      <c r="BI4" s="12">
        <f>BH4-$E4</f>
        <v>17.97</v>
      </c>
      <c r="BJ4" s="12">
        <f t="shared" ref="BJ4:BJ36" si="9">2^-BI4</f>
        <v>3.894852164105206E-6</v>
      </c>
      <c r="BK4" s="12">
        <f>AVERAGE(BJ4:BJ6)</f>
        <v>4.3821597130711991E-6</v>
      </c>
      <c r="BL4" s="12">
        <f>STDEV(BJ4:BJ6)</f>
        <v>7.5121012911859944E-7</v>
      </c>
      <c r="BM4" s="14">
        <v>1</v>
      </c>
      <c r="BN4" s="15">
        <f>BL4/BK4</f>
        <v>0.17142463495291463</v>
      </c>
      <c r="BO4" s="11">
        <v>26.82</v>
      </c>
      <c r="BP4" s="12">
        <f>BO4-$E4</f>
        <v>9.1000000000000014</v>
      </c>
      <c r="BQ4" s="12">
        <f t="shared" ref="BQ4:BQ36" si="10">2^-BP4</f>
        <v>1.8223300615953255E-3</v>
      </c>
      <c r="BR4" s="12">
        <f>AVERAGE(BQ4:BQ6)</f>
        <v>1.6256556418852428E-3</v>
      </c>
      <c r="BS4" s="12">
        <f>STDEV(BQ4:BQ6)</f>
        <v>1.7236864931869113E-4</v>
      </c>
      <c r="BT4" s="14">
        <v>1</v>
      </c>
      <c r="BU4" s="15">
        <f>BS4/BR4</f>
        <v>0.10603023474196441</v>
      </c>
      <c r="BV4" s="11">
        <v>41.85</v>
      </c>
      <c r="BW4" s="12">
        <f>BV4-$E4</f>
        <v>24.130000000000003</v>
      </c>
      <c r="BX4" s="12">
        <f t="shared" ref="BX4:BX18" si="11">2^-BW4</f>
        <v>5.4468598975503315E-8</v>
      </c>
      <c r="BY4" s="12">
        <f>AVERAGE(BX4:BX6)</f>
        <v>4.4291306556975469E-8</v>
      </c>
      <c r="BZ4" s="12">
        <f>STDEV(BX4:BX6)</f>
        <v>3.4806782018144245E-8</v>
      </c>
      <c r="CA4" s="14">
        <v>1</v>
      </c>
      <c r="CB4" s="15">
        <f>BZ4/BY4</f>
        <v>0.78586035779661367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17.57</v>
      </c>
      <c r="F5" s="8">
        <f t="shared" si="0"/>
        <v>5.1392882418277376E-6</v>
      </c>
      <c r="G5" s="8"/>
      <c r="H5" s="8"/>
      <c r="I5" s="6"/>
      <c r="J5" s="5"/>
      <c r="K5" s="7">
        <v>29.54</v>
      </c>
      <c r="L5" s="8">
        <f t="shared" si="1"/>
        <v>11.969999999999999</v>
      </c>
      <c r="M5" s="8">
        <f t="shared" si="2"/>
        <v>2.4927053850273286E-4</v>
      </c>
      <c r="N5" s="8"/>
      <c r="O5" s="8"/>
      <c r="P5" s="6"/>
      <c r="Q5" s="5"/>
      <c r="R5" s="7">
        <v>26.49</v>
      </c>
      <c r="S5" s="8">
        <f t="shared" ref="S5:S36" si="12">R5-$E5</f>
        <v>8.9199999999999982</v>
      </c>
      <c r="T5" s="8">
        <f t="shared" si="3"/>
        <v>2.0644883604714489E-3</v>
      </c>
      <c r="U5" s="8"/>
      <c r="V5" s="8"/>
      <c r="W5" s="6"/>
      <c r="X5" s="5"/>
      <c r="Y5" s="7">
        <v>25.88</v>
      </c>
      <c r="Z5" s="8">
        <f t="shared" ref="Z5:Z36" si="13">Y5-$E5</f>
        <v>8.3099999999999987</v>
      </c>
      <c r="AA5" s="8">
        <f t="shared" si="4"/>
        <v>3.1509443719614336E-3</v>
      </c>
      <c r="AB5" s="8"/>
      <c r="AC5" s="8"/>
      <c r="AD5" s="6"/>
      <c r="AE5" s="5"/>
      <c r="AF5" s="7">
        <v>28.13</v>
      </c>
      <c r="AG5" s="8">
        <f t="shared" ref="AG5:AG36" si="14">AF5-$E5</f>
        <v>10.559999999999999</v>
      </c>
      <c r="AH5" s="8">
        <f t="shared" si="5"/>
        <v>6.6240445676155925E-4</v>
      </c>
      <c r="AI5" s="8"/>
      <c r="AJ5" s="8"/>
      <c r="AK5" s="6"/>
      <c r="AL5" s="5"/>
      <c r="AM5" s="7">
        <v>27.31</v>
      </c>
      <c r="AN5" s="8">
        <f t="shared" ref="AN5:AN36" si="15">AM5-$E5</f>
        <v>9.7399999999999984</v>
      </c>
      <c r="AO5" s="8">
        <f t="shared" si="6"/>
        <v>1.1694127974794244E-3</v>
      </c>
      <c r="AP5" s="8"/>
      <c r="AQ5" s="8"/>
      <c r="AR5" s="6"/>
      <c r="AS5" s="5"/>
      <c r="AT5" s="7">
        <v>23.77</v>
      </c>
      <c r="AU5" s="8">
        <f t="shared" ref="AU5:AU36" si="16">AT5-$E5</f>
        <v>6.1999999999999993</v>
      </c>
      <c r="AV5" s="8">
        <f t="shared" si="7"/>
        <v>1.3602352551501945E-2</v>
      </c>
      <c r="AW5" s="8"/>
      <c r="AX5" s="8"/>
      <c r="AY5" s="6"/>
      <c r="AZ5" s="5"/>
      <c r="BA5" s="7">
        <v>31.44</v>
      </c>
      <c r="BB5" s="8">
        <f t="shared" ref="BB5:BB36" si="17">BA5-$E5</f>
        <v>13.870000000000001</v>
      </c>
      <c r="BC5" s="8">
        <f t="shared" si="8"/>
        <v>6.6790387039840026E-5</v>
      </c>
      <c r="BD5" s="8"/>
      <c r="BE5" s="8"/>
      <c r="BF5" s="6"/>
      <c r="BG5" s="5"/>
      <c r="BH5" s="7">
        <v>35.11</v>
      </c>
      <c r="BI5" s="8">
        <f t="shared" ref="BI5:BI36" si="18">BH5-$E5</f>
        <v>17.54</v>
      </c>
      <c r="BJ5" s="8">
        <f t="shared" si="9"/>
        <v>5.2472756124105304E-6</v>
      </c>
      <c r="BK5" s="8"/>
      <c r="BL5" s="8"/>
      <c r="BM5" s="6"/>
      <c r="BN5" s="5"/>
      <c r="BO5" s="7">
        <v>26.9</v>
      </c>
      <c r="BP5" s="8">
        <f t="shared" ref="BP5:BP36" si="19">BO5-$E5</f>
        <v>9.3299999999999983</v>
      </c>
      <c r="BQ5" s="8">
        <f t="shared" si="10"/>
        <v>1.5537821948338271E-3</v>
      </c>
      <c r="BR5" s="8"/>
      <c r="BS5" s="8"/>
      <c r="BT5" s="6"/>
      <c r="BU5" s="5"/>
      <c r="BV5" s="7">
        <v>45</v>
      </c>
      <c r="BW5" s="8">
        <f t="shared" ref="BW5:BW18" si="20">BV5-$E5</f>
        <v>27.43</v>
      </c>
      <c r="BX5" s="8">
        <f t="shared" si="11"/>
        <v>5.5302812555024344E-9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17.43</v>
      </c>
      <c r="F6" s="2">
        <f t="shared" si="0"/>
        <v>5.6630080056344971E-6</v>
      </c>
      <c r="G6" s="2"/>
      <c r="H6" s="2"/>
      <c r="I6" s="16"/>
      <c r="J6" s="17"/>
      <c r="K6" s="3">
        <v>28.57</v>
      </c>
      <c r="L6" s="2">
        <f t="shared" si="1"/>
        <v>11.14</v>
      </c>
      <c r="M6" s="2">
        <f t="shared" si="2"/>
        <v>4.431245875572073E-4</v>
      </c>
      <c r="N6" s="2"/>
      <c r="O6" s="2"/>
      <c r="P6" s="16"/>
      <c r="Q6" s="17"/>
      <c r="R6" s="3">
        <v>26.63</v>
      </c>
      <c r="S6" s="2">
        <f t="shared" si="12"/>
        <v>9.1999999999999993</v>
      </c>
      <c r="T6" s="2">
        <f t="shared" si="3"/>
        <v>1.7002940689377439E-3</v>
      </c>
      <c r="U6" s="2"/>
      <c r="V6" s="2"/>
      <c r="W6" s="16"/>
      <c r="X6" s="17"/>
      <c r="Y6" s="3">
        <v>25.53</v>
      </c>
      <c r="Z6" s="2">
        <f t="shared" si="13"/>
        <v>8.1000000000000014</v>
      </c>
      <c r="AA6" s="2">
        <f t="shared" si="4"/>
        <v>3.6446601231906509E-3</v>
      </c>
      <c r="AB6" s="2"/>
      <c r="AC6" s="2"/>
      <c r="AD6" s="16"/>
      <c r="AE6" s="17"/>
      <c r="AF6" s="3">
        <v>27.92</v>
      </c>
      <c r="AG6" s="2">
        <f t="shared" si="14"/>
        <v>10.490000000000002</v>
      </c>
      <c r="AH6" s="2">
        <f t="shared" si="5"/>
        <v>6.9533700956888168E-4</v>
      </c>
      <c r="AI6" s="2"/>
      <c r="AJ6" s="2"/>
      <c r="AK6" s="16"/>
      <c r="AL6" s="17"/>
      <c r="AM6" s="3">
        <v>27.14</v>
      </c>
      <c r="AN6" s="2">
        <f t="shared" si="15"/>
        <v>9.7100000000000009</v>
      </c>
      <c r="AO6" s="2">
        <f t="shared" si="6"/>
        <v>1.1939846461836603E-3</v>
      </c>
      <c r="AP6" s="2"/>
      <c r="AQ6" s="2"/>
      <c r="AR6" s="16"/>
      <c r="AS6" s="17"/>
      <c r="AT6" s="3">
        <v>23.57</v>
      </c>
      <c r="AU6" s="2">
        <f t="shared" si="16"/>
        <v>6.1400000000000006</v>
      </c>
      <c r="AV6" s="2">
        <f t="shared" si="7"/>
        <v>1.4179986801830642E-2</v>
      </c>
      <c r="AW6" s="2"/>
      <c r="AX6" s="2"/>
      <c r="AY6" s="16"/>
      <c r="AZ6" s="17"/>
      <c r="BA6" s="3">
        <v>30.9</v>
      </c>
      <c r="BB6" s="2">
        <f t="shared" si="17"/>
        <v>13.469999999999999</v>
      </c>
      <c r="BC6" s="2">
        <f t="shared" si="8"/>
        <v>8.8130444062652465E-5</v>
      </c>
      <c r="BD6" s="2"/>
      <c r="BE6" s="2"/>
      <c r="BF6" s="16"/>
      <c r="BG6" s="17"/>
      <c r="BH6" s="3">
        <v>35.36</v>
      </c>
      <c r="BI6" s="2">
        <f t="shared" si="18"/>
        <v>17.93</v>
      </c>
      <c r="BJ6" s="2">
        <f t="shared" si="9"/>
        <v>4.0043513626978625E-6</v>
      </c>
      <c r="BK6" s="2"/>
      <c r="BL6" s="2"/>
      <c r="BM6" s="16"/>
      <c r="BN6" s="17"/>
      <c r="BO6" s="3">
        <v>26.81</v>
      </c>
      <c r="BP6" s="2">
        <f t="shared" si="19"/>
        <v>9.379999999999999</v>
      </c>
      <c r="BQ6" s="2">
        <f t="shared" si="10"/>
        <v>1.5008546692265754E-3</v>
      </c>
      <c r="BR6" s="2"/>
      <c r="BS6" s="2"/>
      <c r="BT6" s="16"/>
      <c r="BU6" s="17"/>
      <c r="BV6" s="3">
        <v>41.14</v>
      </c>
      <c r="BW6" s="2">
        <f t="shared" si="20"/>
        <v>23.71</v>
      </c>
      <c r="BX6" s="2">
        <f t="shared" si="11"/>
        <v>7.2875039439920648E-8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17.600000000000001</v>
      </c>
      <c r="F7" s="8">
        <f t="shared" si="0"/>
        <v>5.0335232191959177E-6</v>
      </c>
      <c r="G7" s="8">
        <f>AVERAGE(F7:F9)</f>
        <v>5.3521484702532949E-6</v>
      </c>
      <c r="H7" s="8">
        <f>STDEV(F7:F9)</f>
        <v>3.3555653444234453E-7</v>
      </c>
      <c r="I7" s="6">
        <f>G19/G7</f>
        <v>1.37441439896805</v>
      </c>
      <c r="J7" s="5">
        <f>((H7/G7)^2+(H19/G19)^2)^0.5*I7</f>
        <v>0.10083521486688196</v>
      </c>
      <c r="K7" s="7">
        <v>27.22</v>
      </c>
      <c r="L7" s="8">
        <f t="shared" si="1"/>
        <v>9.6199999999999974</v>
      </c>
      <c r="M7" s="8">
        <f t="shared" si="2"/>
        <v>1.2708416557050159E-3</v>
      </c>
      <c r="N7" s="8">
        <f>AVERAGE(M7:M9)</f>
        <v>1.0906360926835263E-3</v>
      </c>
      <c r="O7" s="8">
        <f>STDEV(M7:M9)</f>
        <v>1.7677561660820623E-4</v>
      </c>
      <c r="P7" s="6">
        <f>N19/N7</f>
        <v>1.090351548355464</v>
      </c>
      <c r="Q7" s="5">
        <f>((O7/N7)^2+(O19/N19)^2)^0.5*P7</f>
        <v>0.28785363779173301</v>
      </c>
      <c r="R7" s="7">
        <v>25.89</v>
      </c>
      <c r="S7" s="8">
        <f t="shared" si="12"/>
        <v>8.2899999999999991</v>
      </c>
      <c r="T7" s="8">
        <f t="shared" si="3"/>
        <v>3.1949299162413341E-3</v>
      </c>
      <c r="U7" s="8">
        <f>AVERAGE(T7:T9)</f>
        <v>2.7739101393669217E-3</v>
      </c>
      <c r="V7" s="8">
        <f>STDEV(T7:T9)</f>
        <v>4.4595527292394196E-4</v>
      </c>
      <c r="W7" s="6">
        <f>U19/U7</f>
        <v>0.53845433530173581</v>
      </c>
      <c r="X7" s="5">
        <f>((V7/U7)^2+(V19/U19)^2)^0.5*W7</f>
        <v>0.31629662390660751</v>
      </c>
      <c r="Y7" s="7">
        <v>25.36</v>
      </c>
      <c r="Z7" s="8">
        <f t="shared" si="13"/>
        <v>7.759999999999998</v>
      </c>
      <c r="AA7" s="8">
        <f t="shared" si="4"/>
        <v>4.6132525837091097E-3</v>
      </c>
      <c r="AB7" s="8">
        <f>AVERAGE(AA7:AA9)</f>
        <v>3.9465670863445095E-3</v>
      </c>
      <c r="AC7" s="8">
        <f>STDEV(AA7:AA9)</f>
        <v>6.1527743153552391E-4</v>
      </c>
      <c r="AD7" s="6">
        <f>AB19/AB7</f>
        <v>0.34491081646219068</v>
      </c>
      <c r="AE7" s="5">
        <f>((AC7/AB7)^2+(AC19/AB19)^2)^0.5*AD7</f>
        <v>8.3808688054655536E-2</v>
      </c>
      <c r="AF7" s="7">
        <v>27.02</v>
      </c>
      <c r="AG7" s="8">
        <f t="shared" si="14"/>
        <v>9.4199999999999982</v>
      </c>
      <c r="AH7" s="8">
        <f t="shared" si="5"/>
        <v>1.4598137193700591E-3</v>
      </c>
      <c r="AI7" s="8">
        <f>AVERAGE(AH7:AH9)</f>
        <v>1.2609953513992331E-3</v>
      </c>
      <c r="AJ7" s="8">
        <f>STDEV(AH7:AH9)</f>
        <v>1.738672757032053E-4</v>
      </c>
      <c r="AK7" s="6">
        <f>AI19/AI7</f>
        <v>1.0238212451895587</v>
      </c>
      <c r="AL7" s="5">
        <f>((AJ7/AI7)^2+(AJ19/AI19)^2)^0.5*AK7</f>
        <v>0.34138912247776665</v>
      </c>
      <c r="AM7" s="7">
        <v>27.34</v>
      </c>
      <c r="AN7" s="8">
        <f t="shared" si="15"/>
        <v>9.7399999999999984</v>
      </c>
      <c r="AO7" s="8">
        <f t="shared" si="6"/>
        <v>1.1694127974794244E-3</v>
      </c>
      <c r="AP7" s="8">
        <f>AVERAGE(AO7:AO9)</f>
        <v>1.0803935061127247E-3</v>
      </c>
      <c r="AQ7" s="8">
        <f>STDEV(AO7:AO9)</f>
        <v>7.7841612727290972E-5</v>
      </c>
      <c r="AR7" s="6">
        <f>AP19/AP7</f>
        <v>0.41370057890881679</v>
      </c>
      <c r="AS7" s="5">
        <f>((AQ7/AP7)^2+(AQ19/AP19)^2)^0.5*AR7</f>
        <v>0.16023733573912563</v>
      </c>
      <c r="AT7" s="7">
        <v>23.57</v>
      </c>
      <c r="AU7" s="8">
        <f t="shared" si="16"/>
        <v>5.9699999999999989</v>
      </c>
      <c r="AV7" s="8">
        <f t="shared" si="7"/>
        <v>1.5953314464174913E-2</v>
      </c>
      <c r="AW7" s="8">
        <f>AVERAGE(AV7:AV9)</f>
        <v>1.51344621289512E-2</v>
      </c>
      <c r="AX7" s="8">
        <f>STDEV(AV7:AV9)</f>
        <v>1.8205781340663294E-3</v>
      </c>
      <c r="AY7" s="6">
        <f>AW19/AW7</f>
        <v>1.0851578677177804</v>
      </c>
      <c r="AZ7" s="5">
        <f>((AX7/AW7)^2+(AX19/AW19)^2)^0.5*AY7</f>
        <v>0.31817158460504458</v>
      </c>
      <c r="BA7" s="7">
        <v>31.58</v>
      </c>
      <c r="BB7" s="8">
        <f t="shared" si="17"/>
        <v>13.979999999999997</v>
      </c>
      <c r="BC7" s="8">
        <f t="shared" si="8"/>
        <v>6.1887175280153319E-5</v>
      </c>
      <c r="BD7" s="8">
        <f>AVERAGE(BC7:BC9)</f>
        <v>5.3276104204140972E-5</v>
      </c>
      <c r="BE7" s="8">
        <f>STDEV(BC7:BC9)</f>
        <v>8.9261041005989861E-6</v>
      </c>
      <c r="BF7" s="6">
        <f>BD19/BD7</f>
        <v>1.0689651571012202</v>
      </c>
      <c r="BG7" s="5">
        <f>((BE7/BD7)^2+(BE19/BD19)^2)^0.5*BF7</f>
        <v>0.42552563839834556</v>
      </c>
      <c r="BH7" s="7">
        <v>36.54</v>
      </c>
      <c r="BI7" s="8">
        <f t="shared" si="18"/>
        <v>18.939999999999998</v>
      </c>
      <c r="BJ7" s="8">
        <f t="shared" si="9"/>
        <v>1.9883456436941589E-6</v>
      </c>
      <c r="BK7" s="8">
        <f>AVERAGE(BJ7:BJ9)</f>
        <v>2.0592887467815217E-6</v>
      </c>
      <c r="BL7" s="8">
        <f>STDEV(BJ7:BJ9)</f>
        <v>7.1358796107808261E-8</v>
      </c>
      <c r="BM7" s="6">
        <f>BK19/BK7</f>
        <v>110.23261633917672</v>
      </c>
      <c r="BN7" s="5">
        <f>((BL7/BK7)^2+(BL19/BK19)^2)^0.5*BM7</f>
        <v>13.489088638463434</v>
      </c>
      <c r="BO7" s="7">
        <v>26.78</v>
      </c>
      <c r="BP7" s="8">
        <f t="shared" si="19"/>
        <v>9.18</v>
      </c>
      <c r="BQ7" s="8">
        <f t="shared" si="10"/>
        <v>1.7240292896301863E-3</v>
      </c>
      <c r="BR7" s="8">
        <f>AVERAGE(BQ7:BQ9)</f>
        <v>1.5864383983269874E-3</v>
      </c>
      <c r="BS7" s="8">
        <f>STDEV(BQ7:BQ9)</f>
        <v>1.3244870800384838E-4</v>
      </c>
      <c r="BT7" s="6">
        <f>BR19/BR7</f>
        <v>3.3755836257269613E-2</v>
      </c>
      <c r="BU7" s="5">
        <f>((BS7/BR7)^2+(BS19/BR19)^2)^0.5*BT7</f>
        <v>2.7831003248056985E-2</v>
      </c>
      <c r="BV7" s="7">
        <v>45</v>
      </c>
      <c r="BW7" s="8">
        <f t="shared" si="20"/>
        <v>27.4</v>
      </c>
      <c r="BX7" s="8">
        <f t="shared" si="11"/>
        <v>5.6464842204392047E-9</v>
      </c>
      <c r="BY7" s="8">
        <f>AVERAGE(BX7,BX9)</f>
        <v>5.3153263801643981E-9</v>
      </c>
      <c r="BZ7" s="8">
        <f>STDEV(BX7,BX9)</f>
        <v>4.6832790900281461E-10</v>
      </c>
      <c r="CA7" s="6">
        <f>BY19/BY7</f>
        <v>3.162261240865861</v>
      </c>
      <c r="CB7" s="5">
        <f>((BZ7/BY7)^2+(BZ19/BY19)^2)^0.5*CA7</f>
        <v>3.4138105403170615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17.52</v>
      </c>
      <c r="F8" s="8">
        <f t="shared" si="0"/>
        <v>5.3205248502746821E-6</v>
      </c>
      <c r="G8" s="8"/>
      <c r="H8" s="8"/>
      <c r="I8" s="6"/>
      <c r="J8" s="5"/>
      <c r="K8" s="7">
        <v>27.37</v>
      </c>
      <c r="L8" s="10">
        <f t="shared" si="1"/>
        <v>9.8500000000000014</v>
      </c>
      <c r="M8" s="8">
        <f t="shared" si="2"/>
        <v>1.0835639375662545E-3</v>
      </c>
      <c r="N8" s="8"/>
      <c r="O8" s="8"/>
      <c r="P8" s="6"/>
      <c r="Q8" s="5"/>
      <c r="R8" s="7">
        <v>25.99</v>
      </c>
      <c r="S8" s="10">
        <f t="shared" si="12"/>
        <v>8.4699999999999989</v>
      </c>
      <c r="T8" s="8">
        <f t="shared" si="3"/>
        <v>2.8201742100048776E-3</v>
      </c>
      <c r="U8" s="8"/>
      <c r="V8" s="8"/>
      <c r="W8" s="6"/>
      <c r="X8" s="5"/>
      <c r="Y8" s="7">
        <v>25.55</v>
      </c>
      <c r="Z8" s="10">
        <f t="shared" si="13"/>
        <v>8.0300000000000011</v>
      </c>
      <c r="AA8" s="8">
        <f t="shared" si="4"/>
        <v>3.8258605374489312E-3</v>
      </c>
      <c r="AB8" s="8"/>
      <c r="AC8" s="8"/>
      <c r="AD8" s="6"/>
      <c r="AE8" s="5"/>
      <c r="AF8" s="7">
        <v>27.3</v>
      </c>
      <c r="AG8" s="10">
        <f t="shared" si="14"/>
        <v>9.7800000000000011</v>
      </c>
      <c r="AH8" s="8">
        <f t="shared" si="5"/>
        <v>1.137435143035601E-3</v>
      </c>
      <c r="AI8" s="8"/>
      <c r="AJ8" s="8"/>
      <c r="AK8" s="6"/>
      <c r="AL8" s="5"/>
      <c r="AM8" s="7">
        <v>27.42</v>
      </c>
      <c r="AN8" s="10">
        <f t="shared" si="15"/>
        <v>9.9000000000000021</v>
      </c>
      <c r="AO8" s="8">
        <f t="shared" si="6"/>
        <v>1.0466537720080979E-3</v>
      </c>
      <c r="AP8" s="8"/>
      <c r="AQ8" s="8"/>
      <c r="AR8" s="6"/>
      <c r="AS8" s="5"/>
      <c r="AT8" s="7">
        <v>23.78</v>
      </c>
      <c r="AU8" s="10">
        <f t="shared" si="16"/>
        <v>6.2600000000000016</v>
      </c>
      <c r="AV8" s="8">
        <f t="shared" si="7"/>
        <v>1.3048248741068256E-2</v>
      </c>
      <c r="AW8" s="8"/>
      <c r="AX8" s="8"/>
      <c r="AY8" s="6"/>
      <c r="AZ8" s="5"/>
      <c r="BA8" s="7">
        <v>31.7</v>
      </c>
      <c r="BB8" s="10">
        <f t="shared" si="17"/>
        <v>14.18</v>
      </c>
      <c r="BC8" s="8">
        <f t="shared" si="8"/>
        <v>5.387591530094335E-5</v>
      </c>
      <c r="BD8" s="8"/>
      <c r="BE8" s="8"/>
      <c r="BF8" s="6"/>
      <c r="BG8" s="5"/>
      <c r="BH8" s="7">
        <v>36.36</v>
      </c>
      <c r="BI8" s="10">
        <f t="shared" si="18"/>
        <v>18.84</v>
      </c>
      <c r="BJ8" s="8">
        <f t="shared" si="9"/>
        <v>2.1310560952610415E-6</v>
      </c>
      <c r="BK8" s="8"/>
      <c r="BL8" s="8"/>
      <c r="BM8" s="6"/>
      <c r="BN8" s="5"/>
      <c r="BO8" s="7">
        <v>26.83</v>
      </c>
      <c r="BP8" s="10">
        <f t="shared" si="19"/>
        <v>9.3099999999999987</v>
      </c>
      <c r="BQ8" s="8">
        <f t="shared" si="10"/>
        <v>1.5754721859807164E-3</v>
      </c>
      <c r="BR8" s="8"/>
      <c r="BS8" s="8"/>
      <c r="BT8" s="6"/>
      <c r="BU8" s="5"/>
      <c r="BV8" s="51">
        <v>41.97</v>
      </c>
      <c r="BW8" s="10">
        <f t="shared" si="20"/>
        <v>24.45</v>
      </c>
      <c r="BX8" s="8">
        <f t="shared" si="11"/>
        <v>4.3633153913784911E-8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17.420000000000002</v>
      </c>
      <c r="F9" s="8">
        <f t="shared" si="0"/>
        <v>5.7023973412892832E-6</v>
      </c>
      <c r="G9" s="8"/>
      <c r="H9" s="8"/>
      <c r="I9" s="6"/>
      <c r="J9" s="5"/>
      <c r="K9" s="7">
        <v>27.51</v>
      </c>
      <c r="L9" s="8">
        <f t="shared" si="1"/>
        <v>10.09</v>
      </c>
      <c r="M9" s="8">
        <f t="shared" si="2"/>
        <v>9.1750268477930861E-4</v>
      </c>
      <c r="N9" s="8"/>
      <c r="O9" s="8"/>
      <c r="P9" s="6"/>
      <c r="Q9" s="5"/>
      <c r="R9" s="7">
        <v>26.18</v>
      </c>
      <c r="S9" s="8">
        <f t="shared" si="12"/>
        <v>8.759999999999998</v>
      </c>
      <c r="T9" s="8">
        <f t="shared" si="3"/>
        <v>2.3066262918545544E-3</v>
      </c>
      <c r="U9" s="8"/>
      <c r="V9" s="8"/>
      <c r="W9" s="6"/>
      <c r="X9" s="5"/>
      <c r="Y9" s="7">
        <v>25.62</v>
      </c>
      <c r="Z9" s="8">
        <f t="shared" si="13"/>
        <v>8.1999999999999993</v>
      </c>
      <c r="AA9" s="8">
        <f t="shared" si="4"/>
        <v>3.4005881378754888E-3</v>
      </c>
      <c r="AB9" s="8"/>
      <c r="AC9" s="8"/>
      <c r="AD9" s="6"/>
      <c r="AE9" s="5"/>
      <c r="AF9" s="7">
        <v>27.14</v>
      </c>
      <c r="AG9" s="8">
        <f t="shared" si="14"/>
        <v>9.7199999999999989</v>
      </c>
      <c r="AH9" s="8">
        <f t="shared" si="5"/>
        <v>1.1857371917920394E-3</v>
      </c>
      <c r="AI9" s="8"/>
      <c r="AJ9" s="8"/>
      <c r="AK9" s="6"/>
      <c r="AL9" s="5"/>
      <c r="AM9" s="7">
        <v>27.35</v>
      </c>
      <c r="AN9" s="8">
        <f t="shared" si="15"/>
        <v>9.93</v>
      </c>
      <c r="AO9" s="8">
        <f t="shared" si="6"/>
        <v>1.0251139488506517E-3</v>
      </c>
      <c r="AP9" s="8"/>
      <c r="AQ9" s="8"/>
      <c r="AR9" s="6"/>
      <c r="AS9" s="5"/>
      <c r="AT9" s="7">
        <v>23.35</v>
      </c>
      <c r="AU9" s="8">
        <f t="shared" si="16"/>
        <v>5.93</v>
      </c>
      <c r="AV9" s="8">
        <f t="shared" si="7"/>
        <v>1.6401823181610431E-2</v>
      </c>
      <c r="AW9" s="8"/>
      <c r="AX9" s="8"/>
      <c r="AY9" s="6"/>
      <c r="AZ9" s="5"/>
      <c r="BA9" s="7">
        <v>31.89</v>
      </c>
      <c r="BB9" s="8">
        <f t="shared" si="17"/>
        <v>14.469999999999999</v>
      </c>
      <c r="BC9" s="8">
        <f t="shared" si="8"/>
        <v>4.4065222031326233E-5</v>
      </c>
      <c r="BD9" s="8"/>
      <c r="BE9" s="8"/>
      <c r="BF9" s="6"/>
      <c r="BG9" s="5"/>
      <c r="BH9" s="7">
        <v>36.31</v>
      </c>
      <c r="BI9" s="8">
        <f t="shared" si="18"/>
        <v>18.89</v>
      </c>
      <c r="BJ9" s="8">
        <f t="shared" si="9"/>
        <v>2.0584645013893651E-6</v>
      </c>
      <c r="BK9" s="8"/>
      <c r="BL9" s="8"/>
      <c r="BM9" s="6"/>
      <c r="BN9" s="5"/>
      <c r="BO9" s="7">
        <v>26.84</v>
      </c>
      <c r="BP9" s="8">
        <f t="shared" si="19"/>
        <v>9.4199999999999982</v>
      </c>
      <c r="BQ9" s="8">
        <f t="shared" si="10"/>
        <v>1.4598137193700591E-3</v>
      </c>
      <c r="BR9" s="8"/>
      <c r="BS9" s="8"/>
      <c r="BT9" s="6"/>
      <c r="BU9" s="5"/>
      <c r="BV9" s="7">
        <v>45</v>
      </c>
      <c r="BW9" s="8">
        <f t="shared" si="20"/>
        <v>27.58</v>
      </c>
      <c r="BX9" s="8">
        <f t="shared" si="11"/>
        <v>4.9841685398895915E-9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17.149999999999999</v>
      </c>
      <c r="F10" s="8">
        <f t="shared" si="0"/>
        <v>6.8759953507296064E-6</v>
      </c>
      <c r="G10" s="8">
        <f>AVERAGE(F10:F12)</f>
        <v>5.5672704740168978E-6</v>
      </c>
      <c r="H10" s="8">
        <f>STDEV(F10:F12)</f>
        <v>1.1335168782219678E-6</v>
      </c>
      <c r="I10" s="6">
        <f>G22/G10</f>
        <v>1.711566039479977</v>
      </c>
      <c r="J10" s="5">
        <f>((H10/G10)^2+(H22/G22)^2)^0.5*I10</f>
        <v>0.35474571293784241</v>
      </c>
      <c r="K10" s="7">
        <v>27.06</v>
      </c>
      <c r="L10" s="8">
        <f t="shared" si="1"/>
        <v>9.91</v>
      </c>
      <c r="M10" s="8">
        <f t="shared" si="2"/>
        <v>1.039424006302109E-3</v>
      </c>
      <c r="N10" s="8">
        <f>AVERAGE(M10:M12)</f>
        <v>1.3598956078478205E-3</v>
      </c>
      <c r="O10" s="8">
        <f>STDEV(M10:M12)</f>
        <v>4.918813601039665E-4</v>
      </c>
      <c r="P10" s="6">
        <f>N22/N10</f>
        <v>2.006317316075179</v>
      </c>
      <c r="Q10" s="5">
        <f>((O10/N10)^2+(O22/N22)^2)^0.5*P10</f>
        <v>0.73885114454002909</v>
      </c>
      <c r="R10" s="7">
        <v>27.16</v>
      </c>
      <c r="S10" s="8">
        <f t="shared" si="12"/>
        <v>10.010000000000002</v>
      </c>
      <c r="T10" s="8">
        <f t="shared" si="3"/>
        <v>9.698168900752292E-4</v>
      </c>
      <c r="U10" s="8">
        <f>AVERAGE(T10:T12)</f>
        <v>1.6548317933466007E-3</v>
      </c>
      <c r="V10" s="8">
        <f>STDEV(T10:T12)</f>
        <v>9.9865543341475698E-4</v>
      </c>
      <c r="W10" s="6">
        <f>U22/U10</f>
        <v>0.26823617012762674</v>
      </c>
      <c r="X10" s="5">
        <f>((V10/U10)^2+(V22/U22)^2)^0.5*W10</f>
        <v>0.16623918031890511</v>
      </c>
      <c r="Y10" s="7">
        <v>26.33</v>
      </c>
      <c r="Z10" s="8">
        <f t="shared" si="13"/>
        <v>9.18</v>
      </c>
      <c r="AA10" s="8">
        <f t="shared" si="4"/>
        <v>1.7240292896301863E-3</v>
      </c>
      <c r="AB10" s="8">
        <f>AVERAGE(AA10:AA12)</f>
        <v>2.6188387063112227E-3</v>
      </c>
      <c r="AC10" s="8">
        <f>STDEV(AA10:AA12)</f>
        <v>1.0851410472295638E-3</v>
      </c>
      <c r="AD10" s="6">
        <f>AB22/AB10</f>
        <v>0.16378218083132673</v>
      </c>
      <c r="AE10" s="5">
        <f>((AC10/AB10)^2+(AC22/AB22)^2)^0.5*AD10</f>
        <v>7.9847748846779046E-2</v>
      </c>
      <c r="AF10" s="7">
        <v>26.36</v>
      </c>
      <c r="AG10" s="8">
        <f t="shared" si="14"/>
        <v>9.2100000000000009</v>
      </c>
      <c r="AH10" s="8">
        <f t="shared" si="5"/>
        <v>1.688549279898174E-3</v>
      </c>
      <c r="AI10" s="8">
        <f>AVERAGE(AH10:AH12)</f>
        <v>1.6623667636589438E-3</v>
      </c>
      <c r="AJ10" s="8">
        <f>STDEV(AH10:AH12)</f>
        <v>6.6810498134778644E-5</v>
      </c>
      <c r="AK10" s="6">
        <f>AI22/AI10</f>
        <v>0.68684796310598339</v>
      </c>
      <c r="AL10" s="5">
        <f>((AJ10/AI10)^2+(AJ22/AI22)^2)^0.5*AK10</f>
        <v>7.706634495313025E-2</v>
      </c>
      <c r="AM10" s="7">
        <v>26.97</v>
      </c>
      <c r="AN10" s="8">
        <f t="shared" si="15"/>
        <v>9.82</v>
      </c>
      <c r="AO10" s="8">
        <f t="shared" si="6"/>
        <v>1.1063319192341787E-3</v>
      </c>
      <c r="AP10" s="8">
        <f>AVERAGE(AO10:AO12)</f>
        <v>1.0990582460049293E-3</v>
      </c>
      <c r="AQ10" s="8">
        <f>STDEV(AO10:AO12)</f>
        <v>3.4732884010823594E-5</v>
      </c>
      <c r="AR10" s="6">
        <f>AP22/AP10</f>
        <v>0.43061665233070734</v>
      </c>
      <c r="AS10" s="5">
        <f>((AQ10/AP10)^2+(AQ22/AP22)^2)^0.5*AR10</f>
        <v>4.5342917853780265E-2</v>
      </c>
      <c r="AT10" s="7">
        <v>23.19</v>
      </c>
      <c r="AU10" s="8">
        <f t="shared" si="16"/>
        <v>6.0400000000000027</v>
      </c>
      <c r="AV10" s="8">
        <f t="shared" si="7"/>
        <v>1.5197733553316937E-2</v>
      </c>
      <c r="AW10" s="8">
        <f>AVERAGE(AV10:AV12)</f>
        <v>1.4685270949888316E-2</v>
      </c>
      <c r="AX10" s="8">
        <f>STDEV(AV10:AV12)</f>
        <v>2.7059421480181423E-3</v>
      </c>
      <c r="AY10" s="6">
        <f>AW22/AW10</f>
        <v>0.71406828315100801</v>
      </c>
      <c r="AZ10" s="5">
        <f>((AX10/AW10)^2+(AX22/AW22)^2)^0.5*AY10</f>
        <v>0.13686752126388621</v>
      </c>
      <c r="BA10" s="7">
        <v>31.8</v>
      </c>
      <c r="BB10" s="8">
        <f t="shared" si="17"/>
        <v>14.650000000000002</v>
      </c>
      <c r="BC10" s="8">
        <f t="shared" si="8"/>
        <v>3.8896503519264527E-5</v>
      </c>
      <c r="BD10" s="8">
        <f>AVERAGE(BC10:BC12)</f>
        <v>4.4652268024579553E-5</v>
      </c>
      <c r="BE10" s="8">
        <f>STDEV(BC10:BC12)</f>
        <v>9.9692765596071708E-6</v>
      </c>
      <c r="BF10" s="6">
        <f>BD22/BD10</f>
        <v>0.96193413368671721</v>
      </c>
      <c r="BG10" s="5">
        <f>((BE10/BD10)^2+(BE22/BD22)^2)^0.5*BF10</f>
        <v>0.35521210216829885</v>
      </c>
      <c r="BH10" s="51">
        <v>34.4</v>
      </c>
      <c r="BI10" s="8">
        <f t="shared" si="18"/>
        <v>17.25</v>
      </c>
      <c r="BJ10" s="8">
        <f t="shared" si="9"/>
        <v>6.4155305118844177E-6</v>
      </c>
      <c r="BK10" s="8">
        <f>AVERAGE(BJ11:BJ12)</f>
        <v>3.1115139203248578E-6</v>
      </c>
      <c r="BL10" s="8">
        <f>STDEV(BJ11:BJ12)</f>
        <v>1.6767355451789881E-7</v>
      </c>
      <c r="BM10" s="6">
        <f>BK22/BK10</f>
        <v>120.25601892636784</v>
      </c>
      <c r="BN10" s="5">
        <f>((BL10/BK10)^2+(BL22/BK22)^2)^0.5*BM10</f>
        <v>29.452442628210775</v>
      </c>
      <c r="BO10" s="7">
        <v>26.27</v>
      </c>
      <c r="BP10" s="8">
        <f t="shared" si="19"/>
        <v>9.120000000000001</v>
      </c>
      <c r="BQ10" s="8">
        <f t="shared" si="10"/>
        <v>1.7972415051267082E-3</v>
      </c>
      <c r="BR10" s="8">
        <f>AVERAGE(BQ10:BQ12)</f>
        <v>1.6475183622387535E-3</v>
      </c>
      <c r="BS10" s="8">
        <f>STDEV(BQ10:BQ12)</f>
        <v>3.0413714825531466E-4</v>
      </c>
      <c r="BT10" s="6">
        <f>BR22/BR10</f>
        <v>0.27792689461148912</v>
      </c>
      <c r="BU10" s="5">
        <f>((BS10/BR10)^2+(BS22/BR22)^2)^0.5*BT10</f>
        <v>0.1037575718844566</v>
      </c>
      <c r="BV10" s="7">
        <v>40.380000000000003</v>
      </c>
      <c r="BW10" s="8">
        <f t="shared" si="20"/>
        <v>23.230000000000004</v>
      </c>
      <c r="BX10" s="8">
        <f t="shared" si="11"/>
        <v>1.016419996938652E-7</v>
      </c>
      <c r="BY10" s="8">
        <f>AVERAGE(BX10,BX12)</f>
        <v>8.9336115544241797E-8</v>
      </c>
      <c r="BZ10" s="8">
        <f>STDEV(BX10,BX12)</f>
        <v>1.7403148261389505E-8</v>
      </c>
      <c r="CA10" s="6">
        <f>BY22/BY10</f>
        <v>0.54796293908743221</v>
      </c>
      <c r="CB10" s="5">
        <f>((BZ10/BY10)^2+(BZ22/BY22)^2)^0.5*CA10</f>
        <v>0.39079832949745175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17.64</v>
      </c>
      <c r="F11" s="8">
        <f t="shared" si="0"/>
        <v>4.8958812620655172E-6</v>
      </c>
      <c r="G11" s="8"/>
      <c r="H11" s="8"/>
      <c r="I11" s="6"/>
      <c r="J11" s="5"/>
      <c r="K11" s="18">
        <v>27.45</v>
      </c>
      <c r="L11" s="8">
        <f t="shared" si="1"/>
        <v>9.8099999999999987</v>
      </c>
      <c r="M11" s="8">
        <f t="shared" si="2"/>
        <v>1.1140270662777592E-3</v>
      </c>
      <c r="N11" s="8"/>
      <c r="O11" s="8"/>
      <c r="P11" s="6"/>
      <c r="Q11" s="5"/>
      <c r="R11" s="18">
        <v>26.12</v>
      </c>
      <c r="S11" s="8">
        <f t="shared" si="12"/>
        <v>8.48</v>
      </c>
      <c r="T11" s="8">
        <f t="shared" si="3"/>
        <v>2.8006938437809123E-3</v>
      </c>
      <c r="U11" s="8"/>
      <c r="V11" s="8"/>
      <c r="W11" s="6"/>
      <c r="X11" s="5"/>
      <c r="Y11" s="18">
        <v>25.67</v>
      </c>
      <c r="Z11" s="8">
        <f t="shared" si="13"/>
        <v>8.0300000000000011</v>
      </c>
      <c r="AA11" s="8">
        <f t="shared" si="4"/>
        <v>3.8258605374489312E-3</v>
      </c>
      <c r="AB11" s="8"/>
      <c r="AC11" s="8"/>
      <c r="AD11" s="6"/>
      <c r="AE11" s="5"/>
      <c r="AF11" s="18">
        <v>26.83</v>
      </c>
      <c r="AG11" s="8">
        <f t="shared" si="14"/>
        <v>9.1899999999999977</v>
      </c>
      <c r="AH11" s="8">
        <f t="shared" si="5"/>
        <v>1.7121205494453847E-3</v>
      </c>
      <c r="AI11" s="8"/>
      <c r="AJ11" s="8"/>
      <c r="AK11" s="6"/>
      <c r="AL11" s="5"/>
      <c r="AM11" s="18">
        <v>27.52</v>
      </c>
      <c r="AN11" s="8">
        <f t="shared" si="15"/>
        <v>9.879999999999999</v>
      </c>
      <c r="AO11" s="8">
        <f t="shared" si="6"/>
        <v>1.0612645141856042E-3</v>
      </c>
      <c r="AP11" s="8"/>
      <c r="AQ11" s="8"/>
      <c r="AR11" s="6"/>
      <c r="AS11" s="5"/>
      <c r="AT11" s="18">
        <v>24.05</v>
      </c>
      <c r="AU11" s="8">
        <f t="shared" si="16"/>
        <v>6.41</v>
      </c>
      <c r="AV11" s="8">
        <f t="shared" si="7"/>
        <v>1.1759740214148964E-2</v>
      </c>
      <c r="AW11" s="8"/>
      <c r="AX11" s="8"/>
      <c r="AY11" s="6"/>
      <c r="AZ11" s="5"/>
      <c r="BA11" s="18">
        <v>31.76</v>
      </c>
      <c r="BB11" s="8">
        <f t="shared" si="17"/>
        <v>14.120000000000001</v>
      </c>
      <c r="BC11" s="8">
        <f t="shared" si="8"/>
        <v>5.6163797035209605E-5</v>
      </c>
      <c r="BD11" s="8"/>
      <c r="BE11" s="8"/>
      <c r="BF11" s="6"/>
      <c r="BG11" s="5"/>
      <c r="BH11" s="18">
        <v>35.880000000000003</v>
      </c>
      <c r="BI11" s="8">
        <f t="shared" si="18"/>
        <v>18.240000000000002</v>
      </c>
      <c r="BJ11" s="8">
        <f t="shared" si="9"/>
        <v>3.2300770277501163E-6</v>
      </c>
      <c r="BK11" s="8"/>
      <c r="BL11" s="8"/>
      <c r="BM11" s="6"/>
      <c r="BN11" s="5"/>
      <c r="BO11" s="18">
        <v>27.23</v>
      </c>
      <c r="BP11" s="8">
        <f t="shared" si="19"/>
        <v>9.59</v>
      </c>
      <c r="BQ11" s="8">
        <f t="shared" si="10"/>
        <v>1.2975447403286251E-3</v>
      </c>
      <c r="BR11" s="8"/>
      <c r="BS11" s="8"/>
      <c r="BT11" s="6"/>
      <c r="BU11" s="5"/>
      <c r="BV11" s="55">
        <v>45</v>
      </c>
      <c r="BW11" s="8">
        <f t="shared" si="20"/>
        <v>27.36</v>
      </c>
      <c r="BX11" s="8">
        <f t="shared" si="11"/>
        <v>5.8052284990288335E-9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17.63</v>
      </c>
      <c r="F12" s="8">
        <f t="shared" si="0"/>
        <v>4.9299348092555723E-6</v>
      </c>
      <c r="G12" s="8"/>
      <c r="H12" s="8"/>
      <c r="I12" s="6"/>
      <c r="J12" s="5"/>
      <c r="K12" s="7">
        <v>26.65</v>
      </c>
      <c r="L12" s="8">
        <f t="shared" si="1"/>
        <v>9.02</v>
      </c>
      <c r="M12" s="8">
        <f t="shared" si="2"/>
        <v>1.9262357509635931E-3</v>
      </c>
      <c r="N12" s="8"/>
      <c r="O12" s="8"/>
      <c r="P12" s="6"/>
      <c r="Q12" s="5"/>
      <c r="R12" s="7">
        <v>27.34</v>
      </c>
      <c r="S12" s="8">
        <f t="shared" si="12"/>
        <v>9.7100000000000009</v>
      </c>
      <c r="T12" s="8">
        <f t="shared" si="3"/>
        <v>1.1939846461836603E-3</v>
      </c>
      <c r="U12" s="8"/>
      <c r="V12" s="8"/>
      <c r="W12" s="6"/>
      <c r="X12" s="5"/>
      <c r="Y12" s="7">
        <v>26.39</v>
      </c>
      <c r="Z12" s="8">
        <f t="shared" si="13"/>
        <v>8.7600000000000016</v>
      </c>
      <c r="AA12" s="8">
        <f t="shared" si="4"/>
        <v>2.3066262918545501E-3</v>
      </c>
      <c r="AB12" s="8"/>
      <c r="AC12" s="8"/>
      <c r="AD12" s="6"/>
      <c r="AE12" s="5"/>
      <c r="AF12" s="7">
        <v>26.93</v>
      </c>
      <c r="AG12" s="8">
        <f t="shared" si="14"/>
        <v>9.3000000000000007</v>
      </c>
      <c r="AH12" s="8">
        <f t="shared" si="5"/>
        <v>1.5864304616332728E-3</v>
      </c>
      <c r="AI12" s="8"/>
      <c r="AJ12" s="8"/>
      <c r="AK12" s="6"/>
      <c r="AL12" s="5"/>
      <c r="AM12" s="7">
        <v>27.42</v>
      </c>
      <c r="AN12" s="8">
        <f t="shared" si="15"/>
        <v>9.7900000000000027</v>
      </c>
      <c r="AO12" s="8">
        <f t="shared" si="6"/>
        <v>1.1295783045950055E-3</v>
      </c>
      <c r="AP12" s="8"/>
      <c r="AQ12" s="8"/>
      <c r="AR12" s="6"/>
      <c r="AS12" s="5"/>
      <c r="AT12" s="7">
        <v>23.5</v>
      </c>
      <c r="AU12" s="8">
        <f t="shared" si="16"/>
        <v>5.870000000000001</v>
      </c>
      <c r="AV12" s="8">
        <f t="shared" si="7"/>
        <v>1.7098339082199047E-2</v>
      </c>
      <c r="AW12" s="8"/>
      <c r="AX12" s="8"/>
      <c r="AY12" s="6"/>
      <c r="AZ12" s="5"/>
      <c r="BA12" s="7">
        <v>32.28</v>
      </c>
      <c r="BB12" s="8">
        <f t="shared" si="17"/>
        <v>14.650000000000002</v>
      </c>
      <c r="BC12" s="8">
        <f t="shared" si="8"/>
        <v>3.8896503519264527E-5</v>
      </c>
      <c r="BD12" s="8"/>
      <c r="BE12" s="8"/>
      <c r="BF12" s="6"/>
      <c r="BG12" s="5"/>
      <c r="BH12" s="7">
        <v>35.979999999999997</v>
      </c>
      <c r="BI12" s="8">
        <f t="shared" si="18"/>
        <v>18.349999999999998</v>
      </c>
      <c r="BJ12" s="8">
        <f t="shared" si="9"/>
        <v>2.9929508128995992E-6</v>
      </c>
      <c r="BK12" s="8"/>
      <c r="BL12" s="8"/>
      <c r="BM12" s="6"/>
      <c r="BN12" s="5"/>
      <c r="BO12" s="7">
        <v>26.71</v>
      </c>
      <c r="BP12" s="8">
        <f t="shared" si="19"/>
        <v>9.0800000000000018</v>
      </c>
      <c r="BQ12" s="8">
        <f t="shared" si="10"/>
        <v>1.8477688412609273E-3</v>
      </c>
      <c r="BR12" s="8"/>
      <c r="BS12" s="8"/>
      <c r="BT12" s="6"/>
      <c r="BU12" s="5"/>
      <c r="BV12" s="7">
        <v>41.26</v>
      </c>
      <c r="BW12" s="8">
        <f t="shared" si="20"/>
        <v>23.63</v>
      </c>
      <c r="BX12" s="8">
        <f t="shared" si="11"/>
        <v>7.7030231394618409E-8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17.079999999999998</v>
      </c>
      <c r="F13" s="8">
        <f t="shared" si="0"/>
        <v>7.2178470361755185E-6</v>
      </c>
      <c r="G13" s="8">
        <f>AVERAGE(F13:F15)</f>
        <v>7.0880644846068503E-6</v>
      </c>
      <c r="H13" s="8">
        <f>STDEV(F13:F15)</f>
        <v>2.247899732528617E-7</v>
      </c>
      <c r="I13" s="6">
        <f>G25/G13</f>
        <v>0.99041949458535883</v>
      </c>
      <c r="J13" s="5">
        <f>((H13/G13)^2+(H25/G25)^2)^0.5*I13</f>
        <v>0.2545151651994853</v>
      </c>
      <c r="K13" s="7">
        <v>26.46</v>
      </c>
      <c r="L13" s="8">
        <f t="shared" si="1"/>
        <v>9.3800000000000026</v>
      </c>
      <c r="M13" s="8">
        <f t="shared" si="2"/>
        <v>1.5008546692265726E-3</v>
      </c>
      <c r="N13" s="8">
        <f>AVERAGE(M13:M15)</f>
        <v>1.5044791483046582E-3</v>
      </c>
      <c r="O13" s="8">
        <f>STDEV(M13:M15)</f>
        <v>2.6287502681042378E-5</v>
      </c>
      <c r="P13" s="6">
        <f>N25/N13</f>
        <v>1.4489890883794025</v>
      </c>
      <c r="Q13" s="5">
        <f>((O13/N13)^2+(O25/N25)^2)^0.5*P13</f>
        <v>0.63892404922912227</v>
      </c>
      <c r="R13" s="7">
        <v>26.87</v>
      </c>
      <c r="S13" s="8">
        <f t="shared" si="12"/>
        <v>9.7900000000000027</v>
      </c>
      <c r="T13" s="8">
        <f t="shared" si="3"/>
        <v>1.1295783045950055E-3</v>
      </c>
      <c r="U13" s="8">
        <f>AVERAGE(T13:T15)</f>
        <v>1.1629053138941237E-3</v>
      </c>
      <c r="V13" s="8">
        <f>STDEV(T13:T15)</f>
        <v>1.5712836769186145E-4</v>
      </c>
      <c r="W13" s="6">
        <f>U25/U13</f>
        <v>0.9226722715916067</v>
      </c>
      <c r="X13" s="5">
        <f>((V13/U13)^2+(V25/U25)^2)^0.5*W13</f>
        <v>0.22378705128027532</v>
      </c>
      <c r="Y13" s="7">
        <v>26.31</v>
      </c>
      <c r="Z13" s="8">
        <f t="shared" si="13"/>
        <v>9.23</v>
      </c>
      <c r="AA13" s="8">
        <f t="shared" si="4"/>
        <v>1.6653025229842909E-3</v>
      </c>
      <c r="AB13" s="8">
        <f>AVERAGE(AA13:AA15)</f>
        <v>1.5447652266892804E-3</v>
      </c>
      <c r="AC13" s="8">
        <f>STDEV(AA13:AA15)</f>
        <v>1.5381412364689809E-4</v>
      </c>
      <c r="AD13" s="6">
        <f>AB25/AB13</f>
        <v>0.81948476924827385</v>
      </c>
      <c r="AE13" s="5">
        <f>((AC13/AB13)^2+(AC25/AB25)^2)^0.5*AD13</f>
        <v>0.40939100737436424</v>
      </c>
      <c r="AF13" s="7">
        <v>27.27</v>
      </c>
      <c r="AG13" s="8">
        <f t="shared" si="14"/>
        <v>10.190000000000001</v>
      </c>
      <c r="AH13" s="8">
        <f t="shared" si="5"/>
        <v>8.5606027472268998E-4</v>
      </c>
      <c r="AI13" s="8">
        <f>AVERAGE(AH13:AH14)</f>
        <v>7.2860250390063147E-4</v>
      </c>
      <c r="AJ13" s="8">
        <f>STDEV(AH13:AH14)</f>
        <v>1.8025250812639688E-4</v>
      </c>
      <c r="AK13" s="6">
        <f>AI25/AI13</f>
        <v>2.330001769697196</v>
      </c>
      <c r="AL13" s="5">
        <f>((AJ13/AI13)^2+(AJ25/AI25)^2)^0.5*AK13</f>
        <v>1.194169614865612</v>
      </c>
      <c r="AM13" s="7">
        <v>27.11</v>
      </c>
      <c r="AN13" s="8">
        <f t="shared" si="15"/>
        <v>10.030000000000001</v>
      </c>
      <c r="AO13" s="8">
        <f t="shared" si="6"/>
        <v>9.5646513436223259E-4</v>
      </c>
      <c r="AP13" s="8">
        <f>AVERAGE(AO13:AO15)</f>
        <v>9.3475945470210698E-4</v>
      </c>
      <c r="AQ13" s="8">
        <f>STDEV(AO13:AO15)</f>
        <v>1.9858567867891872E-5</v>
      </c>
      <c r="AR13" s="6">
        <f>AP25/AP13</f>
        <v>0.65240854028736639</v>
      </c>
      <c r="AS13" s="5">
        <f>((AQ13/AP13)^2+(AQ25/AP25)^2)^0.5*AR13</f>
        <v>0.21792914454699433</v>
      </c>
      <c r="AT13" s="7">
        <v>23.45</v>
      </c>
      <c r="AU13" s="8">
        <f t="shared" si="16"/>
        <v>6.370000000000001</v>
      </c>
      <c r="AV13" s="8">
        <f t="shared" si="7"/>
        <v>1.2090351512049912E-2</v>
      </c>
      <c r="AW13" s="8">
        <f>AVERAGE(AV13:AV15)</f>
        <v>1.5552791798795882E-2</v>
      </c>
      <c r="AX13" s="8">
        <f>STDEV(AV13:AV15)</f>
        <v>6.9189910244174873E-3</v>
      </c>
      <c r="AY13" s="6">
        <f>AW25/AW13</f>
        <v>0.97662811749029033</v>
      </c>
      <c r="AZ13" s="5">
        <f>((AX13/AW13)^2+(AX25/AW25)^2)^0.5*AY13</f>
        <v>0.52944741273355567</v>
      </c>
      <c r="BA13" s="7">
        <v>32.15</v>
      </c>
      <c r="BB13" s="8">
        <f t="shared" si="17"/>
        <v>15.07</v>
      </c>
      <c r="BC13" s="8">
        <f t="shared" si="8"/>
        <v>2.9072204530149441E-5</v>
      </c>
      <c r="BD13" s="8">
        <f>AVERAGE(BC13:BC15)</f>
        <v>2.6116778994826261E-5</v>
      </c>
      <c r="BE13" s="8">
        <f>STDEV(BC13:BC15)</f>
        <v>3.4403207477333051E-6</v>
      </c>
      <c r="BF13" s="6">
        <f>BD25/BD13</f>
        <v>2.2560089041404896</v>
      </c>
      <c r="BG13" s="5">
        <f>((BE13/BD13)^2+(BE25/BD25)^2)^0.5*BF13</f>
        <v>0.5148912854678378</v>
      </c>
      <c r="BH13" s="7">
        <v>36.11</v>
      </c>
      <c r="BI13" s="8">
        <f t="shared" si="18"/>
        <v>19.03</v>
      </c>
      <c r="BJ13" s="8">
        <f t="shared" si="9"/>
        <v>1.868095965551237E-6</v>
      </c>
      <c r="BK13" s="8">
        <f>AVERAGE(BJ13:BJ15)</f>
        <v>2.3181672320210228E-6</v>
      </c>
      <c r="BL13" s="8">
        <f>STDEV(BJ13:BJ15)</f>
        <v>3.9066897583127494E-7</v>
      </c>
      <c r="BM13" s="6">
        <f>BK25/BK13</f>
        <v>173.47916338819599</v>
      </c>
      <c r="BN13" s="5">
        <f>((BL13/BK13)^2+(BL25/BK25)^2)^0.5*BM13</f>
        <v>29.284978639196684</v>
      </c>
      <c r="BO13" s="7">
        <v>26.11</v>
      </c>
      <c r="BP13" s="8">
        <f t="shared" si="19"/>
        <v>9.0300000000000011</v>
      </c>
      <c r="BQ13" s="8">
        <f t="shared" si="10"/>
        <v>1.9129302687244652E-3</v>
      </c>
      <c r="BR13" s="8">
        <f>AVERAGE(BQ13:BQ15)</f>
        <v>1.9119177886778044E-3</v>
      </c>
      <c r="BS13" s="8">
        <f>STDEV(BQ13:BQ15)</f>
        <v>2.1111930058340889E-4</v>
      </c>
      <c r="BT13" s="6">
        <f>BR25/BR13</f>
        <v>1.0455123570028502</v>
      </c>
      <c r="BU13" s="5">
        <f>((BS13/BR13)^2+(BS25/BR25)^2)^0.5*BT13</f>
        <v>0.75648391934493409</v>
      </c>
      <c r="BV13" s="7">
        <v>39.6</v>
      </c>
      <c r="BW13" s="8">
        <f t="shared" si="20"/>
        <v>22.520000000000003</v>
      </c>
      <c r="BX13" s="8">
        <f t="shared" si="11"/>
        <v>1.6626640157108344E-7</v>
      </c>
      <c r="BY13" s="8">
        <f>AVERAGE(BX13:BX14)</f>
        <v>1.1882084719299491E-7</v>
      </c>
      <c r="BZ13" s="8">
        <f>STDEV(BX13:BX14)</f>
        <v>6.709814647580298E-8</v>
      </c>
      <c r="CA13" s="6">
        <f>BY25/BY13</f>
        <v>0.78646154112212185</v>
      </c>
      <c r="CB13" s="5">
        <f>((BZ13/BY13)^2+(BZ25/BY25)^2)^0.5*CA13</f>
        <v>0.81954107424769185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17.16</v>
      </c>
      <c r="F14" s="8">
        <f t="shared" si="0"/>
        <v>6.828499381469513E-6</v>
      </c>
      <c r="G14" s="8"/>
      <c r="H14" s="8"/>
      <c r="I14" s="6"/>
      <c r="J14" s="5"/>
      <c r="K14" s="7">
        <v>26.56</v>
      </c>
      <c r="L14" s="8">
        <f t="shared" si="1"/>
        <v>9.3999999999999986</v>
      </c>
      <c r="M14" s="8">
        <f t="shared" si="2"/>
        <v>1.4801919594828118E-3</v>
      </c>
      <c r="N14" s="8"/>
      <c r="O14" s="8"/>
      <c r="P14" s="6"/>
      <c r="Q14" s="5"/>
      <c r="R14" s="7">
        <v>27.09</v>
      </c>
      <c r="S14" s="8">
        <f t="shared" si="12"/>
        <v>9.93</v>
      </c>
      <c r="T14" s="8">
        <f t="shared" si="3"/>
        <v>1.0251139488506517E-3</v>
      </c>
      <c r="U14" s="8"/>
      <c r="V14" s="8"/>
      <c r="W14" s="6"/>
      <c r="X14" s="5"/>
      <c r="Y14" s="7">
        <v>26.67</v>
      </c>
      <c r="Z14" s="8">
        <f t="shared" si="13"/>
        <v>9.5100000000000016</v>
      </c>
      <c r="AA14" s="8">
        <f t="shared" si="4"/>
        <v>1.3715281989628864E-3</v>
      </c>
      <c r="AB14" s="8"/>
      <c r="AC14" s="8"/>
      <c r="AD14" s="6"/>
      <c r="AE14" s="5"/>
      <c r="AF14" s="7">
        <v>27.86</v>
      </c>
      <c r="AG14" s="8">
        <f t="shared" si="14"/>
        <v>10.7</v>
      </c>
      <c r="AH14" s="8">
        <f t="shared" si="5"/>
        <v>6.0114473307857296E-4</v>
      </c>
      <c r="AI14" s="8"/>
      <c r="AJ14" s="8"/>
      <c r="AK14" s="6"/>
      <c r="AL14" s="5"/>
      <c r="AM14" s="7">
        <v>27.23</v>
      </c>
      <c r="AN14" s="8">
        <f t="shared" si="15"/>
        <v>10.07</v>
      </c>
      <c r="AO14" s="8">
        <f t="shared" si="6"/>
        <v>9.3031054496478256E-4</v>
      </c>
      <c r="AP14" s="8"/>
      <c r="AQ14" s="8"/>
      <c r="AR14" s="6"/>
      <c r="AS14" s="5"/>
      <c r="AT14" s="7">
        <v>23.66</v>
      </c>
      <c r="AU14" s="8">
        <f t="shared" si="16"/>
        <v>6.5</v>
      </c>
      <c r="AV14" s="8">
        <f t="shared" si="7"/>
        <v>1.1048543456039808E-2</v>
      </c>
      <c r="AW14" s="8"/>
      <c r="AX14" s="8"/>
      <c r="AY14" s="6"/>
      <c r="AZ14" s="5"/>
      <c r="BA14" s="7">
        <v>32.340000000000003</v>
      </c>
      <c r="BB14" s="8">
        <f t="shared" si="17"/>
        <v>15.180000000000003</v>
      </c>
      <c r="BC14" s="8">
        <f t="shared" si="8"/>
        <v>2.6937957650471573E-5</v>
      </c>
      <c r="BD14" s="8"/>
      <c r="BE14" s="8"/>
      <c r="BF14" s="6"/>
      <c r="BG14" s="5"/>
      <c r="BH14" s="7">
        <v>35.729999999999997</v>
      </c>
      <c r="BI14" s="8">
        <f t="shared" si="18"/>
        <v>18.569999999999997</v>
      </c>
      <c r="BJ14" s="8">
        <f t="shared" si="9"/>
        <v>2.569644120913873E-6</v>
      </c>
      <c r="BK14" s="8"/>
      <c r="BL14" s="8"/>
      <c r="BM14" s="6"/>
      <c r="BN14" s="5"/>
      <c r="BO14" s="7">
        <v>26.36</v>
      </c>
      <c r="BP14" s="8">
        <f t="shared" si="19"/>
        <v>9.1999999999999993</v>
      </c>
      <c r="BQ14" s="8">
        <f t="shared" si="10"/>
        <v>1.7002940689377439E-3</v>
      </c>
      <c r="BR14" s="8"/>
      <c r="BS14" s="8"/>
      <c r="BT14" s="6"/>
      <c r="BU14" s="5"/>
      <c r="BV14" s="7">
        <v>40.9</v>
      </c>
      <c r="BW14" s="8">
        <f t="shared" si="20"/>
        <v>23.74</v>
      </c>
      <c r="BX14" s="8">
        <f t="shared" si="11"/>
        <v>7.137529281490638E-8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17.079999999999998</v>
      </c>
      <c r="F15" s="8">
        <f t="shared" si="0"/>
        <v>7.2178470361755185E-6</v>
      </c>
      <c r="G15" s="8"/>
      <c r="H15" s="8"/>
      <c r="I15" s="6"/>
      <c r="J15" s="5"/>
      <c r="K15" s="7">
        <v>26.43</v>
      </c>
      <c r="L15" s="8">
        <f t="shared" si="1"/>
        <v>9.3500000000000014</v>
      </c>
      <c r="M15" s="8">
        <f t="shared" si="2"/>
        <v>1.5323908162045907E-3</v>
      </c>
      <c r="N15" s="8"/>
      <c r="O15" s="8"/>
      <c r="P15" s="6"/>
      <c r="Q15" s="5"/>
      <c r="R15" s="7">
        <v>26.63</v>
      </c>
      <c r="S15" s="8">
        <f t="shared" si="12"/>
        <v>9.5500000000000007</v>
      </c>
      <c r="T15" s="8">
        <f t="shared" si="3"/>
        <v>1.3340236882367136E-3</v>
      </c>
      <c r="U15" s="8"/>
      <c r="V15" s="8"/>
      <c r="W15" s="6"/>
      <c r="X15" s="5"/>
      <c r="Y15" s="7">
        <v>26.37</v>
      </c>
      <c r="Z15" s="8">
        <f t="shared" si="13"/>
        <v>9.2900000000000027</v>
      </c>
      <c r="AA15" s="8">
        <f t="shared" si="4"/>
        <v>1.597464958120664E-3</v>
      </c>
      <c r="AB15" s="8"/>
      <c r="AC15" s="8"/>
      <c r="AD15" s="6"/>
      <c r="AE15" s="5"/>
      <c r="AF15" s="51">
        <v>25.08</v>
      </c>
      <c r="AG15" s="8">
        <f t="shared" si="14"/>
        <v>8</v>
      </c>
      <c r="AH15" s="8">
        <f t="shared" si="5"/>
        <v>3.90625E-3</v>
      </c>
      <c r="AI15" s="8"/>
      <c r="AJ15" s="8"/>
      <c r="AK15" s="6"/>
      <c r="AL15" s="5"/>
      <c r="AM15" s="7">
        <v>27.17</v>
      </c>
      <c r="AN15" s="8">
        <f t="shared" si="15"/>
        <v>10.090000000000003</v>
      </c>
      <c r="AO15" s="8">
        <f t="shared" si="6"/>
        <v>9.1750268477930612E-4</v>
      </c>
      <c r="AP15" s="8"/>
      <c r="AQ15" s="8"/>
      <c r="AR15" s="6"/>
      <c r="AS15" s="5"/>
      <c r="AT15" s="7">
        <v>22.49</v>
      </c>
      <c r="AU15" s="8">
        <f t="shared" si="16"/>
        <v>5.41</v>
      </c>
      <c r="AV15" s="8">
        <f t="shared" si="7"/>
        <v>2.3519480428297927E-2</v>
      </c>
      <c r="AW15" s="8"/>
      <c r="AX15" s="8"/>
      <c r="AY15" s="6"/>
      <c r="AZ15" s="5"/>
      <c r="BA15" s="7">
        <v>32.53</v>
      </c>
      <c r="BB15" s="8">
        <f t="shared" si="17"/>
        <v>15.450000000000003</v>
      </c>
      <c r="BC15" s="8">
        <f t="shared" si="8"/>
        <v>2.2340174803857773E-5</v>
      </c>
      <c r="BD15" s="8"/>
      <c r="BE15" s="8"/>
      <c r="BF15" s="6"/>
      <c r="BG15" s="5"/>
      <c r="BH15" s="7">
        <v>35.68</v>
      </c>
      <c r="BI15" s="8">
        <f t="shared" si="18"/>
        <v>18.600000000000001</v>
      </c>
      <c r="BJ15" s="8">
        <f t="shared" si="9"/>
        <v>2.5167616095979588E-6</v>
      </c>
      <c r="BK15" s="8"/>
      <c r="BL15" s="8"/>
      <c r="BM15" s="6"/>
      <c r="BN15" s="5"/>
      <c r="BO15" s="7">
        <v>25.96</v>
      </c>
      <c r="BP15" s="8">
        <f t="shared" si="19"/>
        <v>8.8800000000000026</v>
      </c>
      <c r="BQ15" s="8">
        <f t="shared" si="10"/>
        <v>2.1225290283712049E-3</v>
      </c>
      <c r="BR15" s="8"/>
      <c r="BS15" s="8"/>
      <c r="BT15" s="6"/>
      <c r="BU15" s="5"/>
      <c r="BV15" s="51">
        <v>32.630000000000003</v>
      </c>
      <c r="BW15" s="8">
        <f t="shared" si="20"/>
        <v>15.550000000000004</v>
      </c>
      <c r="BX15" s="8">
        <f t="shared" si="11"/>
        <v>2.0844120128698607E-5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17.43</v>
      </c>
      <c r="F16" s="8">
        <f t="shared" si="0"/>
        <v>5.6630080056344971E-6</v>
      </c>
      <c r="G16" s="8">
        <f>AVERAGE(F16:F18)</f>
        <v>6.4922502221374173E-6</v>
      </c>
      <c r="H16" s="8">
        <f>STDEV(F16:F18)</f>
        <v>7.8258410398659811E-7</v>
      </c>
      <c r="I16" s="6">
        <f>G28/G16</f>
        <v>0.89256710645563142</v>
      </c>
      <c r="J16" s="5">
        <f>((H16/G16)^2+(H28/G28)^2)^0.5*I16</f>
        <v>0.80088670974022591</v>
      </c>
      <c r="K16" s="7">
        <v>27.32</v>
      </c>
      <c r="L16" s="8">
        <f t="shared" si="1"/>
        <v>9.89</v>
      </c>
      <c r="M16" s="8">
        <f t="shared" si="2"/>
        <v>1.0539338247113541E-3</v>
      </c>
      <c r="N16" s="8">
        <f>AVERAGE(M16:M18)</f>
        <v>1.0427392587935307E-3</v>
      </c>
      <c r="O16" s="8">
        <f>STDEV(M16:M18)</f>
        <v>1.3262563473234848E-4</v>
      </c>
      <c r="P16" s="6">
        <f>N28/N16</f>
        <v>1.3200638652231125</v>
      </c>
      <c r="Q16" s="5">
        <f>((O16/N16)^2+(O28/N28)^2)^0.5*P16</f>
        <v>0.44066096075995026</v>
      </c>
      <c r="R16" s="7">
        <v>27.2</v>
      </c>
      <c r="S16" s="8">
        <f t="shared" si="12"/>
        <v>9.77</v>
      </c>
      <c r="T16" s="8">
        <f t="shared" si="3"/>
        <v>1.1453466301092575E-3</v>
      </c>
      <c r="U16" s="8">
        <f>AVERAGE(T16:T18)</f>
        <v>1.2002289311491309E-3</v>
      </c>
      <c r="V16" s="8">
        <f>STDEV(T16:T18)</f>
        <v>5.0484290654620102E-5</v>
      </c>
      <c r="W16" s="6">
        <f>U28/U16</f>
        <v>0.60093468551754825</v>
      </c>
      <c r="X16" s="5">
        <f>((V16/U16)^2+(V28/U28)^2)^0.5*W16</f>
        <v>5.8671724850138211E-2</v>
      </c>
      <c r="Y16" s="7">
        <v>26.44</v>
      </c>
      <c r="Z16" s="8">
        <f t="shared" si="13"/>
        <v>9.0100000000000016</v>
      </c>
      <c r="AA16" s="8">
        <f t="shared" si="4"/>
        <v>1.9396337801504588E-3</v>
      </c>
      <c r="AB16" s="8">
        <f>AVERAGE(AA16:AA18)</f>
        <v>2.0010539721296442E-3</v>
      </c>
      <c r="AC16" s="8">
        <f>STDEV(AA16:AA18)</f>
        <v>1.1817595232860695E-4</v>
      </c>
      <c r="AD16" s="6">
        <f>AB28/AB16</f>
        <v>0.59149647315668996</v>
      </c>
      <c r="AE16" s="5">
        <f>((AC16/AB16)^2+(AC28/AB28)^2)^0.5*AD16</f>
        <v>0.19128825168531818</v>
      </c>
      <c r="AF16" s="7">
        <v>28.14</v>
      </c>
      <c r="AG16" s="8">
        <f t="shared" si="14"/>
        <v>10.71</v>
      </c>
      <c r="AH16" s="8">
        <f t="shared" si="5"/>
        <v>5.9699232309183017E-4</v>
      </c>
      <c r="AI16" s="8">
        <f>AVERAGE(AH16,AH18)</f>
        <v>5.3927563041636416E-4</v>
      </c>
      <c r="AJ16" s="8">
        <f>STDEV(AH16,AH18)</f>
        <v>8.1623729556963901E-5</v>
      </c>
      <c r="AK16" s="6">
        <f>AI28/AI16</f>
        <v>1.5585875344507549</v>
      </c>
      <c r="AL16" s="5">
        <f>((AJ16/AI16)^2+(AJ28/AI28)^2)^0.5*AK16</f>
        <v>0.5554037677556749</v>
      </c>
      <c r="AM16" s="7">
        <v>27.28</v>
      </c>
      <c r="AN16" s="8">
        <f t="shared" si="15"/>
        <v>9.8500000000000014</v>
      </c>
      <c r="AO16" s="8">
        <f t="shared" si="6"/>
        <v>1.0835639375662545E-3</v>
      </c>
      <c r="AP16" s="8">
        <f>AVERAGE(AO16:AO18)</f>
        <v>1.0595606890612405E-3</v>
      </c>
      <c r="AQ16" s="8">
        <f>STDEV(AO16:AO18)</f>
        <v>4.8249277282281491E-5</v>
      </c>
      <c r="AR16" s="6">
        <f>AP28/AP16</f>
        <v>0.71653062285601021</v>
      </c>
      <c r="AS16" s="5">
        <f>((AQ16/AP16)^2+(AQ28/AP28)^2)^0.5*AR16</f>
        <v>0.10331410755349785</v>
      </c>
      <c r="AT16" s="7">
        <v>23.28</v>
      </c>
      <c r="AU16" s="8">
        <f t="shared" si="16"/>
        <v>5.8500000000000014</v>
      </c>
      <c r="AV16" s="8">
        <f t="shared" si="7"/>
        <v>1.7337023001060062E-2</v>
      </c>
      <c r="AW16" s="8">
        <f>AVERAGE(AV16:AV18)</f>
        <v>1.7261598020312154E-2</v>
      </c>
      <c r="AX16" s="8">
        <f>STDEV(AV16:AV18)</f>
        <v>4.8187290460891826E-4</v>
      </c>
      <c r="AY16" s="6">
        <f>AW28/AW16</f>
        <v>1.5883073704566271</v>
      </c>
      <c r="AZ16" s="5">
        <f>((AX16/AW16)^2+(AX28/AW28)^2)^0.5*AY16</f>
        <v>0.28230966859391038</v>
      </c>
      <c r="BA16" s="7">
        <v>31.74</v>
      </c>
      <c r="BB16" s="8">
        <f t="shared" si="17"/>
        <v>14.309999999999999</v>
      </c>
      <c r="BC16" s="8">
        <f t="shared" si="8"/>
        <v>4.9233505811897461E-5</v>
      </c>
      <c r="BD16" s="8">
        <f>AVERAGE(BC16:BC18)</f>
        <v>4.7251464318514083E-5</v>
      </c>
      <c r="BE16" s="8">
        <f>STDEV(BC16:BC18)</f>
        <v>1.8323719486159127E-6</v>
      </c>
      <c r="BF16" s="6">
        <f>BD28/BD16</f>
        <v>1.4532834270987562</v>
      </c>
      <c r="BG16" s="5">
        <f>((BE16/BD16)^2+(BE28/BD28)^2)^0.5*BF16</f>
        <v>5.8129711836730269E-2</v>
      </c>
      <c r="BH16" s="7">
        <v>35.770000000000003</v>
      </c>
      <c r="BI16" s="8">
        <f t="shared" si="18"/>
        <v>18.340000000000003</v>
      </c>
      <c r="BJ16" s="8">
        <f t="shared" si="9"/>
        <v>3.0137684320960075E-6</v>
      </c>
      <c r="BK16" s="8">
        <f>AVERAGE(BJ16:BJ18)</f>
        <v>4.4493172262743137E-6</v>
      </c>
      <c r="BL16" s="8">
        <f>STDEV(BJ16:BJ18)</f>
        <v>1.3535702667368862E-6</v>
      </c>
      <c r="BM16" s="6">
        <f>BK28/BK16</f>
        <v>154.87058629970431</v>
      </c>
      <c r="BN16" s="5">
        <v>33.335999999999999</v>
      </c>
      <c r="BO16" s="7">
        <v>26.06</v>
      </c>
      <c r="BP16" s="8">
        <f t="shared" si="19"/>
        <v>8.629999999999999</v>
      </c>
      <c r="BQ16" s="8">
        <f t="shared" si="10"/>
        <v>2.5241266223388547E-3</v>
      </c>
      <c r="BR16" s="8">
        <f>AVERAGE(BQ16:BQ18)</f>
        <v>2.5067313512497796E-3</v>
      </c>
      <c r="BS16" s="8">
        <f>STDEV(BQ16:BQ18)</f>
        <v>1.7375233335839073E-5</v>
      </c>
      <c r="BT16" s="6">
        <f>BR28/BR16</f>
        <v>1.2168696937704344</v>
      </c>
      <c r="BU16" s="5">
        <f>((BS16/BR16)^2+(BS28/BR28)^2)^0.5*BT16</f>
        <v>0.43758957846401991</v>
      </c>
      <c r="BV16" s="7">
        <v>40.020000000000003</v>
      </c>
      <c r="BW16" s="8">
        <f t="shared" si="20"/>
        <v>22.590000000000003</v>
      </c>
      <c r="BX16" s="8">
        <f t="shared" si="11"/>
        <v>1.5839169193464614E-7</v>
      </c>
      <c r="BY16" s="8">
        <f>AVERAGE(BX16:BX17)</f>
        <v>1.7805843983443915E-7</v>
      </c>
      <c r="BZ16" s="8">
        <f>STDEV(BX16:BX17)</f>
        <v>2.7812981607659841E-8</v>
      </c>
      <c r="CA16" s="6">
        <f>BY28/BY16</f>
        <v>0.66757854627832647</v>
      </c>
      <c r="CB16" s="5">
        <f>((BZ16/BY16)^2+(BZ28/BY28)^2)^0.5*CA16</f>
        <v>0.24487270830020835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17.079999999999998</v>
      </c>
      <c r="F17" s="8">
        <f t="shared" si="0"/>
        <v>7.2178470361755185E-6</v>
      </c>
      <c r="G17" s="8"/>
      <c r="H17" s="8"/>
      <c r="I17" s="8"/>
      <c r="J17" s="4"/>
      <c r="K17" s="7">
        <v>27.19</v>
      </c>
      <c r="L17" s="8">
        <f t="shared" si="1"/>
        <v>10.110000000000003</v>
      </c>
      <c r="M17" s="8">
        <f t="shared" si="2"/>
        <v>9.0487115418981339E-4</v>
      </c>
      <c r="N17" s="8"/>
      <c r="O17" s="8"/>
      <c r="P17" s="8"/>
      <c r="Q17" s="4"/>
      <c r="R17" s="7">
        <v>26.77</v>
      </c>
      <c r="S17" s="8">
        <f t="shared" si="12"/>
        <v>9.6900000000000013</v>
      </c>
      <c r="T17" s="8">
        <f t="shared" si="3"/>
        <v>1.2106520507216658E-3</v>
      </c>
      <c r="U17" s="8"/>
      <c r="V17" s="8"/>
      <c r="W17" s="8"/>
      <c r="X17" s="4"/>
      <c r="Y17" s="7">
        <v>26.1</v>
      </c>
      <c r="Z17" s="8">
        <f t="shared" si="13"/>
        <v>9.0200000000000031</v>
      </c>
      <c r="AA17" s="8">
        <f t="shared" si="4"/>
        <v>1.9262357509635881E-3</v>
      </c>
      <c r="AB17" s="8"/>
      <c r="AC17" s="8"/>
      <c r="AD17" s="8"/>
      <c r="AE17" s="4"/>
      <c r="AF17" s="51">
        <v>45</v>
      </c>
      <c r="AG17" s="8">
        <f t="shared" si="14"/>
        <v>27.92</v>
      </c>
      <c r="AH17" s="8">
        <f t="shared" si="5"/>
        <v>3.9376990518025311E-9</v>
      </c>
      <c r="AI17" s="8"/>
      <c r="AJ17" s="8"/>
      <c r="AK17" s="8"/>
      <c r="AL17" s="4"/>
      <c r="AM17" s="7">
        <v>27.04</v>
      </c>
      <c r="AN17" s="8">
        <f t="shared" si="15"/>
        <v>9.9600000000000009</v>
      </c>
      <c r="AO17" s="8">
        <f t="shared" si="6"/>
        <v>1.0040174088438143E-3</v>
      </c>
      <c r="AP17" s="8"/>
      <c r="AQ17" s="8"/>
      <c r="AR17" s="8"/>
      <c r="AS17" s="4"/>
      <c r="AT17" s="7">
        <v>22.98</v>
      </c>
      <c r="AU17" s="8">
        <f t="shared" si="16"/>
        <v>5.9000000000000021</v>
      </c>
      <c r="AV17" s="8">
        <f t="shared" si="7"/>
        <v>1.6746460352129556E-2</v>
      </c>
      <c r="AW17" s="8"/>
      <c r="AX17" s="8"/>
      <c r="AY17" s="8"/>
      <c r="AZ17" s="4"/>
      <c r="BA17" s="7">
        <v>31.5</v>
      </c>
      <c r="BB17" s="8">
        <f t="shared" si="17"/>
        <v>14.420000000000002</v>
      </c>
      <c r="BC17" s="8">
        <f t="shared" si="8"/>
        <v>4.5619178730314286E-5</v>
      </c>
      <c r="BD17" s="8"/>
      <c r="BE17" s="8"/>
      <c r="BF17" s="8"/>
      <c r="BG17" s="4"/>
      <c r="BH17" s="7">
        <v>34.5</v>
      </c>
      <c r="BI17" s="8">
        <f t="shared" si="18"/>
        <v>17.420000000000002</v>
      </c>
      <c r="BJ17" s="8">
        <f t="shared" si="9"/>
        <v>5.7023973412892832E-6</v>
      </c>
      <c r="BK17" s="8"/>
      <c r="BL17" s="8"/>
      <c r="BM17" s="8"/>
      <c r="BN17" s="4"/>
      <c r="BO17" s="7">
        <v>25.72</v>
      </c>
      <c r="BP17" s="8">
        <f t="shared" si="19"/>
        <v>8.64</v>
      </c>
      <c r="BQ17" s="8">
        <f t="shared" si="10"/>
        <v>2.506691206177547E-3</v>
      </c>
      <c r="BR17" s="8"/>
      <c r="BS17" s="8"/>
      <c r="BT17" s="8"/>
      <c r="BU17" s="4"/>
      <c r="BV17" s="7">
        <v>39.35</v>
      </c>
      <c r="BW17" s="8">
        <f t="shared" si="20"/>
        <v>22.270000000000003</v>
      </c>
      <c r="BX17" s="8">
        <f t="shared" si="11"/>
        <v>1.9772518773423214E-7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17.21</v>
      </c>
      <c r="F18" s="8">
        <f t="shared" si="0"/>
        <v>6.5958956246022371E-6</v>
      </c>
      <c r="G18" s="8"/>
      <c r="H18" s="8"/>
      <c r="I18" s="8"/>
      <c r="J18" s="4"/>
      <c r="K18" s="7">
        <v>26.95</v>
      </c>
      <c r="L18" s="10">
        <f t="shared" si="1"/>
        <v>9.7399999999999984</v>
      </c>
      <c r="M18" s="8">
        <f t="shared" si="2"/>
        <v>1.1694127974794244E-3</v>
      </c>
      <c r="N18" s="8"/>
      <c r="O18" s="8"/>
      <c r="P18" s="8"/>
      <c r="Q18" s="4"/>
      <c r="R18" s="7">
        <v>26.86</v>
      </c>
      <c r="S18" s="10">
        <f t="shared" si="12"/>
        <v>9.6499999999999986</v>
      </c>
      <c r="T18" s="8">
        <f t="shared" si="3"/>
        <v>1.2446881126164688E-3</v>
      </c>
      <c r="U18" s="8"/>
      <c r="V18" s="8"/>
      <c r="W18" s="8"/>
      <c r="X18" s="4"/>
      <c r="Y18" s="7">
        <v>26.08</v>
      </c>
      <c r="Z18" s="10">
        <f t="shared" si="13"/>
        <v>8.8699999999999974</v>
      </c>
      <c r="AA18" s="8">
        <f t="shared" si="4"/>
        <v>2.1372923852748856E-3</v>
      </c>
      <c r="AB18" s="8"/>
      <c r="AC18" s="8"/>
      <c r="AD18" s="8"/>
      <c r="AE18" s="4"/>
      <c r="AF18" s="7">
        <v>28.23</v>
      </c>
      <c r="AG18" s="10">
        <f t="shared" si="14"/>
        <v>11.02</v>
      </c>
      <c r="AH18" s="8">
        <f t="shared" si="5"/>
        <v>4.8155893774089816E-4</v>
      </c>
      <c r="AI18" s="8"/>
      <c r="AJ18" s="8"/>
      <c r="AK18" s="8"/>
      <c r="AL18" s="4"/>
      <c r="AM18" s="7">
        <v>27.05</v>
      </c>
      <c r="AN18" s="10">
        <f t="shared" si="15"/>
        <v>9.84</v>
      </c>
      <c r="AO18" s="8">
        <f t="shared" si="6"/>
        <v>1.091100720773653E-3</v>
      </c>
      <c r="AP18" s="8"/>
      <c r="AQ18" s="8"/>
      <c r="AR18" s="8"/>
      <c r="AS18" s="4"/>
      <c r="AT18" s="7">
        <v>23.03</v>
      </c>
      <c r="AU18" s="10">
        <f t="shared" si="16"/>
        <v>5.82</v>
      </c>
      <c r="AV18" s="8">
        <f t="shared" si="7"/>
        <v>1.7701310707746852E-2</v>
      </c>
      <c r="AW18" s="8"/>
      <c r="AX18" s="8"/>
      <c r="AY18" s="8"/>
      <c r="AZ18" s="4"/>
      <c r="BA18" s="7">
        <v>31.59</v>
      </c>
      <c r="BB18" s="10">
        <f t="shared" si="17"/>
        <v>14.379999999999999</v>
      </c>
      <c r="BC18" s="8">
        <f t="shared" si="8"/>
        <v>4.6901708413330503E-5</v>
      </c>
      <c r="BD18" s="8"/>
      <c r="BE18" s="8"/>
      <c r="BF18" s="8"/>
      <c r="BG18" s="4"/>
      <c r="BH18" s="7">
        <v>34.93</v>
      </c>
      <c r="BI18" s="10">
        <f t="shared" si="18"/>
        <v>17.72</v>
      </c>
      <c r="BJ18" s="8">
        <f t="shared" si="9"/>
        <v>4.6317859054376512E-6</v>
      </c>
      <c r="BK18" s="8"/>
      <c r="BL18" s="8"/>
      <c r="BM18" s="8"/>
      <c r="BN18" s="4"/>
      <c r="BO18" s="7">
        <v>25.86</v>
      </c>
      <c r="BP18" s="10">
        <f t="shared" si="19"/>
        <v>8.6499999999999986</v>
      </c>
      <c r="BQ18" s="8">
        <f t="shared" si="10"/>
        <v>2.4893762252329375E-3</v>
      </c>
      <c r="BR18" s="8"/>
      <c r="BS18" s="8"/>
      <c r="BT18" s="8"/>
      <c r="BU18" s="4"/>
      <c r="BV18" s="51">
        <v>41.45</v>
      </c>
      <c r="BW18" s="10">
        <f t="shared" si="20"/>
        <v>24.240000000000002</v>
      </c>
      <c r="BX18" s="8">
        <f t="shared" si="11"/>
        <v>5.0469953558595534E-8</v>
      </c>
      <c r="BY18" s="8"/>
      <c r="BZ18" s="8"/>
      <c r="CA18" s="8"/>
      <c r="CB18" s="4"/>
    </row>
    <row r="19" spans="2:80" x14ac:dyDescent="0.25">
      <c r="B19" s="11">
        <v>25</v>
      </c>
      <c r="C19" s="12" t="s">
        <v>13</v>
      </c>
      <c r="D19" s="13" t="s">
        <v>29</v>
      </c>
      <c r="E19" s="11">
        <v>17.05</v>
      </c>
      <c r="F19" s="12">
        <f t="shared" si="0"/>
        <v>7.3695093454349174E-6</v>
      </c>
      <c r="G19" s="12">
        <f>AVERAGE(F19:F21)</f>
        <v>7.3560699229309499E-6</v>
      </c>
      <c r="H19" s="12">
        <f>STDEV(F19:F21)</f>
        <v>2.8028607614709239E-7</v>
      </c>
      <c r="I19" s="12"/>
      <c r="J19" s="13"/>
      <c r="K19" s="11">
        <v>26.8</v>
      </c>
      <c r="L19" s="12">
        <f t="shared" si="1"/>
        <v>9.75</v>
      </c>
      <c r="M19" s="12">
        <f t="shared" si="2"/>
        <v>1.1613350732448454E-3</v>
      </c>
      <c r="N19" s="12">
        <f>AVERAGE(M19:M21)</f>
        <v>1.1891767523498362E-3</v>
      </c>
      <c r="O19" s="12">
        <f>STDEV(M19:M21)</f>
        <v>2.47808269502468E-4</v>
      </c>
      <c r="P19" s="12"/>
      <c r="Q19" s="13"/>
      <c r="R19" s="11">
        <v>26.01</v>
      </c>
      <c r="S19" s="12">
        <f t="shared" si="12"/>
        <v>8.9600000000000009</v>
      </c>
      <c r="T19" s="12">
        <f t="shared" si="3"/>
        <v>2.0080348176876287E-3</v>
      </c>
      <c r="U19" s="12">
        <f>AVERAGE(T19:T21)</f>
        <v>1.4936239402795612E-3</v>
      </c>
      <c r="V19" s="12">
        <f>STDEV(T19:T21)</f>
        <v>8.4387920816943456E-4</v>
      </c>
      <c r="W19" s="12"/>
      <c r="X19" s="13"/>
      <c r="Y19" s="11">
        <v>26.75</v>
      </c>
      <c r="Z19" s="12">
        <f t="shared" si="13"/>
        <v>9.6999999999999993</v>
      </c>
      <c r="AA19" s="12">
        <f t="shared" si="4"/>
        <v>1.2022894661571459E-3</v>
      </c>
      <c r="AB19" s="12">
        <f>AVERAGE(AA19:AA21)</f>
        <v>1.3612136759738938E-3</v>
      </c>
      <c r="AC19" s="12">
        <f>STDEV(AA19:AA21)</f>
        <v>2.5370134343619761E-4</v>
      </c>
      <c r="AD19" s="12"/>
      <c r="AE19" s="13"/>
      <c r="AF19" s="11">
        <v>26.66</v>
      </c>
      <c r="AG19" s="12">
        <f t="shared" si="14"/>
        <v>9.61</v>
      </c>
      <c r="AH19" s="12">
        <f t="shared" si="5"/>
        <v>1.2796810584554338E-3</v>
      </c>
      <c r="AI19" s="12">
        <f>AVERAGE(AH19:AH21)</f>
        <v>1.2910338308478079E-3</v>
      </c>
      <c r="AJ19" s="12">
        <f>STDEV(AH19:AH21)</f>
        <v>3.9196239010801288E-4</v>
      </c>
      <c r="AK19" s="12"/>
      <c r="AL19" s="13"/>
      <c r="AM19" s="11">
        <v>28.92</v>
      </c>
      <c r="AN19" s="12">
        <f t="shared" si="15"/>
        <v>11.870000000000001</v>
      </c>
      <c r="AO19" s="12">
        <f t="shared" si="6"/>
        <v>2.6716154815936021E-4</v>
      </c>
      <c r="AP19" s="12">
        <f>AVERAGE(AO19:AO21)</f>
        <v>4.4695941892816047E-4</v>
      </c>
      <c r="AQ19" s="12">
        <f>STDEV(AO19:AO21)</f>
        <v>1.7009784751289501E-4</v>
      </c>
      <c r="AR19" s="12"/>
      <c r="AS19" s="13"/>
      <c r="AT19" s="11">
        <v>23.23</v>
      </c>
      <c r="AU19" s="12">
        <f t="shared" si="16"/>
        <v>6.18</v>
      </c>
      <c r="AV19" s="12">
        <f t="shared" si="7"/>
        <v>1.3792234317041484E-2</v>
      </c>
      <c r="AW19" s="12">
        <f>AVERAGE(AV19:AV21)</f>
        <v>1.6423280652908184E-2</v>
      </c>
      <c r="AX19" s="12">
        <f>STDEV(AV19:AV21)</f>
        <v>4.3914232398078309E-3</v>
      </c>
      <c r="AY19" s="12"/>
      <c r="AZ19" s="13"/>
      <c r="BA19" s="11">
        <v>30.68</v>
      </c>
      <c r="BB19" s="12">
        <f t="shared" si="17"/>
        <v>13.629999999999999</v>
      </c>
      <c r="BC19" s="12">
        <f t="shared" si="8"/>
        <v>7.887895694808917E-5</v>
      </c>
      <c r="BD19" s="12">
        <f>AVERAGE(BC19:BC21)</f>
        <v>5.6950299100320529E-5</v>
      </c>
      <c r="BE19" s="12">
        <f>STDEV(BC19:BC21)</f>
        <v>2.05645510605292E-5</v>
      </c>
      <c r="BF19" s="12"/>
      <c r="BG19" s="13"/>
      <c r="BH19" s="11">
        <v>29.04</v>
      </c>
      <c r="BI19" s="12">
        <f t="shared" si="18"/>
        <v>11.989999999999998</v>
      </c>
      <c r="BJ19" s="12">
        <f t="shared" si="9"/>
        <v>2.4583875733806657E-4</v>
      </c>
      <c r="BK19" s="12">
        <f>AVERAGE(BJ19:BJ20)</f>
        <v>2.2700078635555152E-4</v>
      </c>
      <c r="BL19" s="12">
        <f>STDEV(BJ19:BJ20)</f>
        <v>2.6640914051063604E-5</v>
      </c>
      <c r="BM19" s="12"/>
      <c r="BN19" s="13"/>
      <c r="BO19" s="11">
        <v>33.1</v>
      </c>
      <c r="BP19" s="12">
        <f t="shared" si="19"/>
        <v>16.05</v>
      </c>
      <c r="BQ19" s="12">
        <f t="shared" si="10"/>
        <v>1.4739018690869835E-5</v>
      </c>
      <c r="BR19" s="12">
        <f>AVERAGE(BQ19:BQ21)</f>
        <v>5.3551554806170856E-5</v>
      </c>
      <c r="BS19" s="12">
        <f>STDEV(BQ19:BQ21)</f>
        <v>4.3925222976394039E-5</v>
      </c>
      <c r="BT19" s="12"/>
      <c r="BU19" s="13"/>
      <c r="BV19" s="11">
        <v>42.06</v>
      </c>
      <c r="BW19" s="12">
        <f t="shared" ref="BW19:BW36" si="21">BV19-$E19</f>
        <v>25.01</v>
      </c>
      <c r="BX19" s="12">
        <f t="shared" ref="BX19:BX36" si="22">2^-BW19</f>
        <v>2.9596462709815331E-8</v>
      </c>
      <c r="BY19" s="12">
        <f>AVERAGE(BX19:BX20)</f>
        <v>1.6808450594545715E-8</v>
      </c>
      <c r="BZ19" s="12">
        <f>STDEV(BX19,BX20)</f>
        <v>1.808498016920574E-8</v>
      </c>
      <c r="CA19" s="12"/>
      <c r="CB19" s="13"/>
    </row>
    <row r="20" spans="2:80" x14ac:dyDescent="0.25">
      <c r="B20" s="7">
        <v>26</v>
      </c>
      <c r="C20" s="8" t="s">
        <v>13</v>
      </c>
      <c r="D20" s="4" t="s">
        <v>29</v>
      </c>
      <c r="E20" s="7">
        <v>17.11</v>
      </c>
      <c r="F20" s="8">
        <f t="shared" si="0"/>
        <v>7.0693058921079315E-6</v>
      </c>
      <c r="G20" s="8"/>
      <c r="H20" s="8"/>
      <c r="I20" s="8"/>
      <c r="J20" s="4"/>
      <c r="K20" s="7">
        <v>27.14</v>
      </c>
      <c r="L20" s="8">
        <f t="shared" si="1"/>
        <v>10.030000000000001</v>
      </c>
      <c r="M20" s="8">
        <f t="shared" si="2"/>
        <v>9.5646513436223259E-4</v>
      </c>
      <c r="N20" s="8"/>
      <c r="O20" s="8"/>
      <c r="P20" s="8"/>
      <c r="Q20" s="4"/>
      <c r="R20" s="7">
        <v>26.11</v>
      </c>
      <c r="S20" s="8">
        <f t="shared" si="12"/>
        <v>9</v>
      </c>
      <c r="T20" s="8">
        <f t="shared" si="3"/>
        <v>1.953125E-3</v>
      </c>
      <c r="U20" s="8"/>
      <c r="V20" s="8"/>
      <c r="W20" s="8"/>
      <c r="X20" s="4"/>
      <c r="Y20" s="7">
        <v>26.78</v>
      </c>
      <c r="Z20" s="8">
        <f t="shared" si="13"/>
        <v>9.6700000000000017</v>
      </c>
      <c r="AA20" s="8">
        <f t="shared" si="4"/>
        <v>1.2275521235564719E-3</v>
      </c>
      <c r="AB20" s="8"/>
      <c r="AC20" s="8"/>
      <c r="AD20" s="8"/>
      <c r="AE20" s="4"/>
      <c r="AF20" s="7">
        <v>27.22</v>
      </c>
      <c r="AG20" s="8">
        <f t="shared" si="14"/>
        <v>10.11</v>
      </c>
      <c r="AH20" s="8">
        <f t="shared" si="5"/>
        <v>9.0487115418981588E-4</v>
      </c>
      <c r="AI20" s="8"/>
      <c r="AJ20" s="8"/>
      <c r="AK20" s="8"/>
      <c r="AL20" s="4"/>
      <c r="AM20" s="7">
        <v>28.17</v>
      </c>
      <c r="AN20" s="8">
        <f t="shared" si="15"/>
        <v>11.060000000000002</v>
      </c>
      <c r="AO20" s="8">
        <f t="shared" si="6"/>
        <v>4.6839068326428847E-4</v>
      </c>
      <c r="AP20" s="8"/>
      <c r="AQ20" s="8"/>
      <c r="AR20" s="8"/>
      <c r="AS20" s="4"/>
      <c r="AT20" s="7">
        <v>23.27</v>
      </c>
      <c r="AU20" s="8">
        <f t="shared" si="16"/>
        <v>6.16</v>
      </c>
      <c r="AV20" s="8">
        <f t="shared" si="7"/>
        <v>1.3984766733249563E-2</v>
      </c>
      <c r="AW20" s="8"/>
      <c r="AX20" s="8"/>
      <c r="AY20" s="8"/>
      <c r="AZ20" s="4"/>
      <c r="BA20" s="7">
        <v>31.79</v>
      </c>
      <c r="BB20" s="8">
        <f t="shared" si="17"/>
        <v>14.68</v>
      </c>
      <c r="BC20" s="8">
        <f t="shared" si="8"/>
        <v>3.809602505192908E-5</v>
      </c>
      <c r="BD20" s="8"/>
      <c r="BE20" s="8"/>
      <c r="BF20" s="8"/>
      <c r="BG20" s="4"/>
      <c r="BH20" s="7">
        <v>29.34</v>
      </c>
      <c r="BI20" s="8">
        <f t="shared" si="18"/>
        <v>12.23</v>
      </c>
      <c r="BJ20" s="8">
        <f t="shared" si="9"/>
        <v>2.0816281537303647E-4</v>
      </c>
      <c r="BK20" s="8"/>
      <c r="BL20" s="8"/>
      <c r="BM20" s="8"/>
      <c r="BN20" s="4"/>
      <c r="BO20" s="7">
        <v>31.56</v>
      </c>
      <c r="BP20" s="8">
        <f t="shared" si="19"/>
        <v>14.45</v>
      </c>
      <c r="BQ20" s="8">
        <f t="shared" si="10"/>
        <v>4.468034960771562E-5</v>
      </c>
      <c r="BR20" s="8"/>
      <c r="BS20" s="8"/>
      <c r="BT20" s="8"/>
      <c r="BU20" s="4"/>
      <c r="BV20" s="7">
        <v>45</v>
      </c>
      <c r="BW20" s="8">
        <f t="shared" si="21"/>
        <v>27.89</v>
      </c>
      <c r="BX20" s="8">
        <f t="shared" si="22"/>
        <v>4.0204384792761012E-9</v>
      </c>
      <c r="BY20" s="8"/>
      <c r="BZ20" s="8"/>
      <c r="CA20" s="8"/>
      <c r="CB20" s="4"/>
    </row>
    <row r="21" spans="2:80" x14ac:dyDescent="0.25">
      <c r="B21" s="7">
        <v>27</v>
      </c>
      <c r="C21" s="8" t="s">
        <v>13</v>
      </c>
      <c r="D21" s="8" t="s">
        <v>29</v>
      </c>
      <c r="E21" s="7">
        <v>17</v>
      </c>
      <c r="F21" s="8">
        <f t="shared" si="0"/>
        <v>7.62939453125E-6</v>
      </c>
      <c r="G21" s="8"/>
      <c r="H21" s="8"/>
      <c r="I21" s="8"/>
      <c r="J21" s="4"/>
      <c r="K21" s="7">
        <v>26.43</v>
      </c>
      <c r="L21" s="8">
        <f t="shared" si="1"/>
        <v>9.43</v>
      </c>
      <c r="M21" s="8">
        <f t="shared" si="2"/>
        <v>1.449730049442431E-3</v>
      </c>
      <c r="N21" s="8"/>
      <c r="O21" s="8"/>
      <c r="P21" s="8"/>
      <c r="Q21" s="4"/>
      <c r="R21" s="7">
        <v>27.91</v>
      </c>
      <c r="S21" s="8">
        <f t="shared" si="12"/>
        <v>10.91</v>
      </c>
      <c r="T21" s="8">
        <f t="shared" si="3"/>
        <v>5.1971200315105491E-4</v>
      </c>
      <c r="U21" s="8"/>
      <c r="V21" s="8"/>
      <c r="W21" s="8"/>
      <c r="X21" s="4"/>
      <c r="Y21" s="7">
        <v>26.24</v>
      </c>
      <c r="Z21" s="8">
        <f t="shared" si="13"/>
        <v>9.2399999999999984</v>
      </c>
      <c r="AA21" s="8">
        <f t="shared" si="4"/>
        <v>1.6537994382080634E-3</v>
      </c>
      <c r="AB21" s="8"/>
      <c r="AC21" s="8"/>
      <c r="AD21" s="8"/>
      <c r="AE21" s="4"/>
      <c r="AF21" s="7">
        <v>26.21</v>
      </c>
      <c r="AG21" s="8">
        <f t="shared" si="14"/>
        <v>9.2100000000000009</v>
      </c>
      <c r="AH21" s="8">
        <f t="shared" si="5"/>
        <v>1.688549279898174E-3</v>
      </c>
      <c r="AI21" s="8"/>
      <c r="AJ21" s="8"/>
      <c r="AK21" s="8"/>
      <c r="AL21" s="4"/>
      <c r="AM21" s="7">
        <v>27.69</v>
      </c>
      <c r="AN21" s="8">
        <f t="shared" si="15"/>
        <v>10.690000000000001</v>
      </c>
      <c r="AO21" s="8">
        <f t="shared" si="6"/>
        <v>6.053260253608329E-4</v>
      </c>
      <c r="AP21" s="8"/>
      <c r="AQ21" s="8"/>
      <c r="AR21" s="8"/>
      <c r="AS21" s="4"/>
      <c r="AT21" s="7">
        <v>22.54</v>
      </c>
      <c r="AU21" s="8">
        <f t="shared" si="16"/>
        <v>5.5399999999999991</v>
      </c>
      <c r="AV21" s="8">
        <f t="shared" si="7"/>
        <v>2.1492840908433512E-2</v>
      </c>
      <c r="AW21" s="8"/>
      <c r="AX21" s="8"/>
      <c r="AY21" s="8"/>
      <c r="AZ21" s="4"/>
      <c r="BA21" s="7">
        <v>31.18</v>
      </c>
      <c r="BB21" s="8">
        <f t="shared" si="17"/>
        <v>14.18</v>
      </c>
      <c r="BC21" s="8">
        <f t="shared" si="8"/>
        <v>5.387591530094335E-5</v>
      </c>
      <c r="BD21" s="8"/>
      <c r="BE21" s="8"/>
      <c r="BF21" s="8"/>
      <c r="BG21" s="4"/>
      <c r="BH21" s="51">
        <v>27.75</v>
      </c>
      <c r="BI21" s="8">
        <f t="shared" si="18"/>
        <v>10.75</v>
      </c>
      <c r="BJ21" s="8">
        <f t="shared" si="9"/>
        <v>5.806675366224227E-4</v>
      </c>
      <c r="BK21" s="8"/>
      <c r="BL21" s="8"/>
      <c r="BM21" s="8"/>
      <c r="BN21" s="4"/>
      <c r="BO21" s="7">
        <v>30.27</v>
      </c>
      <c r="BP21" s="8">
        <f t="shared" si="19"/>
        <v>13.27</v>
      </c>
      <c r="BQ21" s="8">
        <f t="shared" si="10"/>
        <v>1.0123529611992711E-4</v>
      </c>
      <c r="BR21" s="8"/>
      <c r="BS21" s="8"/>
      <c r="BT21" s="8"/>
      <c r="BU21" s="4"/>
      <c r="BV21" s="51">
        <v>39.76</v>
      </c>
      <c r="BW21" s="8">
        <f t="shared" si="21"/>
        <v>22.759999999999998</v>
      </c>
      <c r="BX21" s="8">
        <f t="shared" si="22"/>
        <v>1.4078529613370102E-7</v>
      </c>
      <c r="BY21" s="8"/>
      <c r="BZ21" s="8"/>
      <c r="CA21" s="8"/>
      <c r="CB21" s="4"/>
    </row>
    <row r="22" spans="2:80" x14ac:dyDescent="0.25">
      <c r="B22" s="7">
        <v>49</v>
      </c>
      <c r="C22" s="8" t="s">
        <v>14</v>
      </c>
      <c r="D22" s="4" t="s">
        <v>29</v>
      </c>
      <c r="E22" s="7">
        <v>16.62</v>
      </c>
      <c r="F22" s="8">
        <f t="shared" si="0"/>
        <v>9.9284504351954145E-6</v>
      </c>
      <c r="G22" s="8">
        <f>AVERAGE(F22:F24)</f>
        <v>9.5287510759269156E-6</v>
      </c>
      <c r="H22" s="8">
        <f>STDEV(F22:F24)</f>
        <v>3.6951693304519618E-7</v>
      </c>
      <c r="I22" s="8"/>
      <c r="J22" s="4"/>
      <c r="K22" s="7">
        <v>25.22</v>
      </c>
      <c r="L22" s="8">
        <f t="shared" si="1"/>
        <v>8.5999999999999979</v>
      </c>
      <c r="M22" s="8">
        <f t="shared" si="2"/>
        <v>2.5771638882283142E-3</v>
      </c>
      <c r="N22" s="8">
        <f>AVERAGE(M22:M24)</f>
        <v>2.7283821060796634E-3</v>
      </c>
      <c r="O22" s="8">
        <f>STDEV(M22:M24)</f>
        <v>1.8876159379596153E-4</v>
      </c>
      <c r="P22" s="8"/>
      <c r="Q22" s="4"/>
      <c r="R22" s="7">
        <v>27.89</v>
      </c>
      <c r="S22" s="8">
        <f t="shared" si="12"/>
        <v>11.27</v>
      </c>
      <c r="T22" s="8">
        <f t="shared" si="3"/>
        <v>4.0494118447970817E-4</v>
      </c>
      <c r="U22" s="8">
        <f>AVERAGE(T22:T24)</f>
        <v>4.4388574245272445E-4</v>
      </c>
      <c r="V22" s="8">
        <f>STDEV(T22:T24)</f>
        <v>6.2622327410503966E-5</v>
      </c>
      <c r="W22" s="8"/>
      <c r="X22" s="4"/>
      <c r="Y22" s="7">
        <v>28.24</v>
      </c>
      <c r="Z22" s="8">
        <f t="shared" si="13"/>
        <v>11.619999999999997</v>
      </c>
      <c r="AA22" s="8">
        <f t="shared" si="4"/>
        <v>3.1771041392625397E-4</v>
      </c>
      <c r="AB22" s="8">
        <f>AVERAGE(AA22:AA24)</f>
        <v>4.2891911456514241E-4</v>
      </c>
      <c r="AC22" s="8">
        <f>STDEV(AA22:AA24)</f>
        <v>1.1017943922967341E-4</v>
      </c>
      <c r="AD22" s="8"/>
      <c r="AE22" s="4"/>
      <c r="AF22" s="7">
        <v>26.58</v>
      </c>
      <c r="AG22" s="8">
        <f t="shared" si="14"/>
        <v>9.9599999999999973</v>
      </c>
      <c r="AH22" s="8">
        <f t="shared" si="5"/>
        <v>1.0040174088438169E-3</v>
      </c>
      <c r="AI22" s="8">
        <f>AVERAGE(AH22:AH24)</f>
        <v>1.1417932255542312E-3</v>
      </c>
      <c r="AJ22" s="8">
        <f>STDEV(AH22:AH24)</f>
        <v>1.1961208902251952E-4</v>
      </c>
      <c r="AK22" s="8"/>
      <c r="AL22" s="4"/>
      <c r="AM22" s="7">
        <v>27.64</v>
      </c>
      <c r="AN22" s="8">
        <f t="shared" si="15"/>
        <v>11.02</v>
      </c>
      <c r="AO22" s="8">
        <f t="shared" si="6"/>
        <v>4.8155893774089816E-4</v>
      </c>
      <c r="AP22" s="8">
        <f>AVERAGE(AO22:AO24)</f>
        <v>4.7327278261110163E-4</v>
      </c>
      <c r="AQ22" s="8">
        <f>STDEV(AO22:AO24)</f>
        <v>4.7537138427227088E-5</v>
      </c>
      <c r="AR22" s="8"/>
      <c r="AS22" s="4"/>
      <c r="AT22" s="7">
        <v>23.24</v>
      </c>
      <c r="AU22" s="8">
        <f t="shared" si="16"/>
        <v>6.6199999999999974</v>
      </c>
      <c r="AV22" s="8">
        <f t="shared" si="7"/>
        <v>1.0166733245640122E-2</v>
      </c>
      <c r="AW22" s="8">
        <f>AVERAGE(AV22:AV24)</f>
        <v>1.0486286214794123E-2</v>
      </c>
      <c r="AX22" s="8">
        <f>STDEV(AV22:AV24)</f>
        <v>5.5348197828423366E-4</v>
      </c>
      <c r="AY22" s="8"/>
      <c r="AZ22" s="4"/>
      <c r="BA22" s="7">
        <v>30.75</v>
      </c>
      <c r="BB22" s="8">
        <f t="shared" si="17"/>
        <v>14.129999999999999</v>
      </c>
      <c r="BC22" s="8">
        <f t="shared" si="8"/>
        <v>5.5775845350915645E-5</v>
      </c>
      <c r="BD22" s="8">
        <f>AVERAGE(BC22:BC24)</f>
        <v>4.2952540759371036E-5</v>
      </c>
      <c r="BE22" s="8">
        <f>STDEV(BC22:BC24)</f>
        <v>1.2633610842538929E-5</v>
      </c>
      <c r="BF22" s="8"/>
      <c r="BG22" s="4"/>
      <c r="BH22" s="7">
        <v>27.72</v>
      </c>
      <c r="BI22" s="8">
        <f t="shared" si="18"/>
        <v>11.099999999999998</v>
      </c>
      <c r="BJ22" s="8">
        <f t="shared" si="9"/>
        <v>4.555825153988325E-4</v>
      </c>
      <c r="BK22" s="8">
        <f>AVERAGE(BJ22:BJ24)</f>
        <v>3.741782768922431E-4</v>
      </c>
      <c r="BL22" s="8">
        <f>STDEV(BJ22:BJ24)</f>
        <v>8.939586953366944E-5</v>
      </c>
      <c r="BM22" s="8"/>
      <c r="BN22" s="4"/>
      <c r="BO22" s="7">
        <v>27.47</v>
      </c>
      <c r="BP22" s="8">
        <f t="shared" si="19"/>
        <v>10.849999999999998</v>
      </c>
      <c r="BQ22" s="8">
        <f t="shared" si="10"/>
        <v>5.4178196878312856E-4</v>
      </c>
      <c r="BR22" s="8">
        <f>AVERAGE(BQ22:BQ24)</f>
        <v>4.5788966223242315E-4</v>
      </c>
      <c r="BS22" s="8">
        <f>STDEV(BQ22:BQ24)</f>
        <v>1.4858120763183011E-4</v>
      </c>
      <c r="BT22" s="8"/>
      <c r="BU22" s="4"/>
      <c r="BV22" s="7">
        <v>42.32</v>
      </c>
      <c r="BW22" s="8">
        <f t="shared" si="21"/>
        <v>25.7</v>
      </c>
      <c r="BX22" s="8">
        <f t="shared" si="22"/>
        <v>1.8345481356157612E-8</v>
      </c>
      <c r="BY22" s="8">
        <f>AVERAGE(BX22:BX24)</f>
        <v>4.8952880440277174E-8</v>
      </c>
      <c r="BZ22" s="8">
        <f>STDEV(BX22:BX24)</f>
        <v>3.3584748946894841E-8</v>
      </c>
      <c r="CA22" s="8"/>
      <c r="CB22" s="4"/>
    </row>
    <row r="23" spans="2:80" x14ac:dyDescent="0.25">
      <c r="B23" s="7">
        <v>50</v>
      </c>
      <c r="C23" s="8" t="s">
        <v>14</v>
      </c>
      <c r="D23" s="4" t="s">
        <v>29</v>
      </c>
      <c r="E23" s="7">
        <v>16.690000000000001</v>
      </c>
      <c r="F23" s="8">
        <f t="shared" si="0"/>
        <v>9.4582191462630089E-6</v>
      </c>
      <c r="G23" s="8"/>
      <c r="H23" s="8"/>
      <c r="I23" s="8"/>
      <c r="J23" s="4"/>
      <c r="K23" s="7">
        <v>25.24</v>
      </c>
      <c r="L23" s="8">
        <f t="shared" si="1"/>
        <v>8.5499999999999972</v>
      </c>
      <c r="M23" s="8">
        <f t="shared" si="2"/>
        <v>2.6680473764734351E-3</v>
      </c>
      <c r="N23" s="8"/>
      <c r="O23" s="8"/>
      <c r="P23" s="8"/>
      <c r="Q23" s="4"/>
      <c r="R23" s="7">
        <v>27.61</v>
      </c>
      <c r="S23" s="8">
        <f t="shared" si="12"/>
        <v>10.919999999999998</v>
      </c>
      <c r="T23" s="8">
        <f t="shared" si="3"/>
        <v>5.1612209011786211E-4</v>
      </c>
      <c r="U23" s="8"/>
      <c r="V23" s="8"/>
      <c r="W23" s="8"/>
      <c r="X23" s="4"/>
      <c r="Y23" s="7">
        <v>27.87</v>
      </c>
      <c r="Z23" s="8">
        <f t="shared" si="13"/>
        <v>11.18</v>
      </c>
      <c r="AA23" s="8">
        <f t="shared" si="4"/>
        <v>4.3100732240754653E-4</v>
      </c>
      <c r="AB23" s="8"/>
      <c r="AC23" s="8"/>
      <c r="AD23" s="8"/>
      <c r="AE23" s="4"/>
      <c r="AF23" s="7">
        <v>26.37</v>
      </c>
      <c r="AG23" s="8">
        <f t="shared" si="14"/>
        <v>9.68</v>
      </c>
      <c r="AH23" s="8">
        <f t="shared" si="5"/>
        <v>1.219072801661731E-3</v>
      </c>
      <c r="AI23" s="8"/>
      <c r="AJ23" s="8"/>
      <c r="AK23" s="8"/>
      <c r="AL23" s="4"/>
      <c r="AM23" s="7">
        <v>27.9</v>
      </c>
      <c r="AN23" s="8">
        <f t="shared" si="15"/>
        <v>11.209999999999997</v>
      </c>
      <c r="AO23" s="8">
        <f t="shared" si="6"/>
        <v>4.2213731997454453E-4</v>
      </c>
      <c r="AP23" s="8"/>
      <c r="AQ23" s="8"/>
      <c r="AR23" s="8"/>
      <c r="AS23" s="4"/>
      <c r="AT23" s="7">
        <v>23.18</v>
      </c>
      <c r="AU23" s="8">
        <f t="shared" si="16"/>
        <v>6.4899999999999984</v>
      </c>
      <c r="AV23" s="8">
        <f t="shared" si="7"/>
        <v>1.112539215310214E-2</v>
      </c>
      <c r="AW23" s="8"/>
      <c r="AX23" s="8"/>
      <c r="AY23" s="8"/>
      <c r="AZ23" s="4"/>
      <c r="BA23" s="7">
        <v>31.69</v>
      </c>
      <c r="BB23" s="8">
        <f t="shared" si="17"/>
        <v>15</v>
      </c>
      <c r="BC23" s="8">
        <f t="shared" si="8"/>
        <v>3.0517578125E-5</v>
      </c>
      <c r="BD23" s="8"/>
      <c r="BE23" s="8"/>
      <c r="BF23" s="8"/>
      <c r="BG23" s="4"/>
      <c r="BH23" s="7">
        <v>28.5</v>
      </c>
      <c r="BI23" s="8">
        <f t="shared" si="18"/>
        <v>11.809999999999999</v>
      </c>
      <c r="BJ23" s="8">
        <f t="shared" si="9"/>
        <v>2.7850676656943974E-4</v>
      </c>
      <c r="BK23" s="8"/>
      <c r="BL23" s="8"/>
      <c r="BM23" s="8"/>
      <c r="BN23" s="4"/>
      <c r="BO23" s="7">
        <v>27.53</v>
      </c>
      <c r="BP23" s="8">
        <f t="shared" si="19"/>
        <v>10.84</v>
      </c>
      <c r="BQ23" s="8">
        <f t="shared" si="10"/>
        <v>5.4555036038682651E-4</v>
      </c>
      <c r="BR23" s="8"/>
      <c r="BS23" s="8"/>
      <c r="BT23" s="8"/>
      <c r="BU23" s="4"/>
      <c r="BV23" s="7">
        <v>41.14</v>
      </c>
      <c r="BW23" s="8">
        <f t="shared" si="21"/>
        <v>24.45</v>
      </c>
      <c r="BX23" s="8">
        <f t="shared" si="22"/>
        <v>4.3633153913784911E-8</v>
      </c>
      <c r="BY23" s="8"/>
      <c r="BZ23" s="8"/>
      <c r="CA23" s="8"/>
      <c r="CB23" s="4"/>
    </row>
    <row r="24" spans="2:80" x14ac:dyDescent="0.25">
      <c r="B24" s="7">
        <v>51</v>
      </c>
      <c r="C24" s="8" t="s">
        <v>14</v>
      </c>
      <c r="D24" s="4" t="s">
        <v>29</v>
      </c>
      <c r="E24" s="7">
        <v>16.73</v>
      </c>
      <c r="F24" s="8">
        <f t="shared" si="0"/>
        <v>9.199583646322325E-6</v>
      </c>
      <c r="G24" s="8"/>
      <c r="H24" s="8"/>
      <c r="I24" s="8"/>
      <c r="J24" s="4"/>
      <c r="K24" s="7">
        <v>25.14</v>
      </c>
      <c r="L24" s="8">
        <f t="shared" si="1"/>
        <v>8.41</v>
      </c>
      <c r="M24" s="8">
        <f t="shared" si="2"/>
        <v>2.9399350535372405E-3</v>
      </c>
      <c r="N24" s="8"/>
      <c r="O24" s="8"/>
      <c r="P24" s="8"/>
      <c r="Q24" s="4"/>
      <c r="R24" s="7">
        <v>27.98</v>
      </c>
      <c r="S24" s="8">
        <f t="shared" si="12"/>
        <v>11.25</v>
      </c>
      <c r="T24" s="8">
        <f t="shared" si="3"/>
        <v>4.1059395276060295E-4</v>
      </c>
      <c r="U24" s="8"/>
      <c r="V24" s="8"/>
      <c r="W24" s="8"/>
      <c r="X24" s="4"/>
      <c r="Y24" s="7">
        <v>27.59</v>
      </c>
      <c r="Z24" s="8">
        <f t="shared" si="13"/>
        <v>10.86</v>
      </c>
      <c r="AA24" s="8">
        <f t="shared" si="4"/>
        <v>5.3803960736162684E-4</v>
      </c>
      <c r="AB24" s="8"/>
      <c r="AC24" s="8"/>
      <c r="AD24" s="8"/>
      <c r="AE24" s="4"/>
      <c r="AF24" s="7">
        <v>26.43</v>
      </c>
      <c r="AG24" s="8">
        <f t="shared" si="14"/>
        <v>9.6999999999999993</v>
      </c>
      <c r="AH24" s="8">
        <f t="shared" si="5"/>
        <v>1.2022894661571459E-3</v>
      </c>
      <c r="AI24" s="8"/>
      <c r="AJ24" s="8"/>
      <c r="AK24" s="8"/>
      <c r="AL24" s="4"/>
      <c r="AM24" s="7">
        <v>27.65</v>
      </c>
      <c r="AN24" s="8">
        <f t="shared" si="15"/>
        <v>10.919999999999998</v>
      </c>
      <c r="AO24" s="8">
        <f t="shared" si="6"/>
        <v>5.1612209011786211E-4</v>
      </c>
      <c r="AP24" s="8"/>
      <c r="AQ24" s="8"/>
      <c r="AR24" s="8"/>
      <c r="AS24" s="4"/>
      <c r="AT24" s="7">
        <v>23.35</v>
      </c>
      <c r="AU24" s="8">
        <f t="shared" si="16"/>
        <v>6.620000000000001</v>
      </c>
      <c r="AV24" s="8">
        <f t="shared" si="7"/>
        <v>1.0166733245640104E-2</v>
      </c>
      <c r="AW24" s="8"/>
      <c r="AX24" s="8"/>
      <c r="AY24" s="8"/>
      <c r="AZ24" s="4"/>
      <c r="BA24" s="7">
        <v>31.25</v>
      </c>
      <c r="BB24" s="8">
        <f t="shared" si="17"/>
        <v>14.52</v>
      </c>
      <c r="BC24" s="8">
        <f t="shared" si="8"/>
        <v>4.2564198802197463E-5</v>
      </c>
      <c r="BD24" s="8"/>
      <c r="BE24" s="8"/>
      <c r="BF24" s="8"/>
      <c r="BG24" s="4"/>
      <c r="BH24" s="7">
        <v>28.06</v>
      </c>
      <c r="BI24" s="8">
        <f t="shared" si="18"/>
        <v>11.329999999999998</v>
      </c>
      <c r="BJ24" s="8">
        <f t="shared" si="9"/>
        <v>3.8844554870845705E-4</v>
      </c>
      <c r="BK24" s="8"/>
      <c r="BL24" s="8"/>
      <c r="BM24" s="8"/>
      <c r="BN24" s="4"/>
      <c r="BO24" s="7">
        <v>28.5</v>
      </c>
      <c r="BP24" s="8">
        <f t="shared" si="19"/>
        <v>11.77</v>
      </c>
      <c r="BQ24" s="8">
        <f t="shared" si="10"/>
        <v>2.8633665752731438E-4</v>
      </c>
      <c r="BR24" s="8"/>
      <c r="BS24" s="8"/>
      <c r="BT24" s="8"/>
      <c r="BU24" s="4"/>
      <c r="BV24" s="7">
        <v>40.22</v>
      </c>
      <c r="BW24" s="8">
        <f t="shared" si="21"/>
        <v>23.49</v>
      </c>
      <c r="BX24" s="8">
        <f t="shared" si="22"/>
        <v>8.4880006050888997E-8</v>
      </c>
      <c r="BY24" s="8"/>
      <c r="BZ24" s="8"/>
      <c r="CA24" s="8"/>
      <c r="CB24" s="4"/>
    </row>
    <row r="25" spans="2:80" x14ac:dyDescent="0.25">
      <c r="B25" s="7">
        <v>73</v>
      </c>
      <c r="C25" s="8" t="s">
        <v>15</v>
      </c>
      <c r="D25" s="4" t="s">
        <v>29</v>
      </c>
      <c r="E25" s="7">
        <v>17.079999999999998</v>
      </c>
      <c r="F25" s="8">
        <f t="shared" si="0"/>
        <v>7.2178470361755185E-6</v>
      </c>
      <c r="G25" s="8">
        <f>AVERAGE(F25:F27)</f>
        <v>7.0201572444327488E-6</v>
      </c>
      <c r="H25" s="8">
        <f>STDEV(F25:F27)</f>
        <v>1.790229275064859E-6</v>
      </c>
      <c r="I25" s="8"/>
      <c r="J25" s="4"/>
      <c r="K25" s="7">
        <v>26.42</v>
      </c>
      <c r="L25" s="8">
        <f t="shared" si="1"/>
        <v>9.3400000000000034</v>
      </c>
      <c r="M25" s="8">
        <f t="shared" si="2"/>
        <v>1.5430494372331556E-3</v>
      </c>
      <c r="N25" s="8">
        <f>AVERAGE(M25:M27)</f>
        <v>2.1799738695877867E-3</v>
      </c>
      <c r="O25" s="8">
        <f>STDEV(M25:M27)</f>
        <v>9.6049293180922165E-4</v>
      </c>
      <c r="P25" s="8"/>
      <c r="Q25" s="4"/>
      <c r="R25" s="7">
        <v>27</v>
      </c>
      <c r="S25" s="8">
        <f t="shared" si="12"/>
        <v>9.9200000000000017</v>
      </c>
      <c r="T25" s="8">
        <f t="shared" si="3"/>
        <v>1.0322441802357225E-3</v>
      </c>
      <c r="U25" s="8">
        <f>AVERAGE(T25:T27)</f>
        <v>1.0729804876166416E-3</v>
      </c>
      <c r="V25" s="8">
        <f>STDEV(T25:T27)</f>
        <v>2.1612006087373559E-4</v>
      </c>
      <c r="W25" s="8"/>
      <c r="X25" s="4"/>
      <c r="Y25" s="7">
        <v>27.24</v>
      </c>
      <c r="Z25" s="8">
        <f t="shared" si="13"/>
        <v>10.16</v>
      </c>
      <c r="AA25" s="8">
        <f t="shared" si="4"/>
        <v>8.7404792082809821E-4</v>
      </c>
      <c r="AB25" s="8">
        <f>AVERAGE(AA25:AA27)</f>
        <v>1.2659115753362224E-3</v>
      </c>
      <c r="AC25" s="8">
        <f>STDEV(AA25:AA27)</f>
        <v>6.1972414100053611E-4</v>
      </c>
      <c r="AD25" s="8"/>
      <c r="AE25" s="4"/>
      <c r="AF25" s="7">
        <v>26.74</v>
      </c>
      <c r="AG25" s="8">
        <f t="shared" si="14"/>
        <v>9.66</v>
      </c>
      <c r="AH25" s="8">
        <f t="shared" si="5"/>
        <v>1.2360904237991017E-3</v>
      </c>
      <c r="AI25" s="8">
        <f>AVERAGE(AH25:AH27)</f>
        <v>1.6976451234942795E-3</v>
      </c>
      <c r="AJ25" s="8">
        <f>STDEV(AH25:AH27)</f>
        <v>7.6199736154194606E-4</v>
      </c>
      <c r="AK25" s="8"/>
      <c r="AL25" s="4"/>
      <c r="AM25" s="7">
        <v>28.2</v>
      </c>
      <c r="AN25" s="8">
        <f t="shared" si="15"/>
        <v>11.120000000000001</v>
      </c>
      <c r="AO25" s="8">
        <f t="shared" si="6"/>
        <v>4.4931037628167695E-4</v>
      </c>
      <c r="AP25" s="8">
        <f>AVERAGE(AO25:AO27)</f>
        <v>6.0984505136201623E-4</v>
      </c>
      <c r="AQ25" s="8">
        <f>STDEV(AO25:AO27)</f>
        <v>2.0329891775427411E-4</v>
      </c>
      <c r="AR25" s="8"/>
      <c r="AS25" s="4"/>
      <c r="AT25" s="7">
        <v>23.38</v>
      </c>
      <c r="AU25" s="8">
        <f t="shared" si="16"/>
        <v>6.3000000000000007</v>
      </c>
      <c r="AV25" s="8">
        <f t="shared" si="7"/>
        <v>1.2691443693066172E-2</v>
      </c>
      <c r="AW25" s="8">
        <f>AVERAGE(AV25:AV27)</f>
        <v>1.5189293776176449E-2</v>
      </c>
      <c r="AX25" s="8">
        <f>STDEV(AV25:AV27)</f>
        <v>4.7057681233444205E-3</v>
      </c>
      <c r="AY25" s="8"/>
      <c r="AZ25" s="4"/>
      <c r="BA25" s="7">
        <v>31.28</v>
      </c>
      <c r="BB25" s="8">
        <f t="shared" si="17"/>
        <v>14.200000000000003</v>
      </c>
      <c r="BC25" s="8">
        <f t="shared" si="8"/>
        <v>5.3134189654304383E-5</v>
      </c>
      <c r="BD25" s="8">
        <f>AVERAGE(BC25:BC27)</f>
        <v>5.8919685959797349E-5</v>
      </c>
      <c r="BE25" s="8">
        <f>STDEV(BC25:BC27)</f>
        <v>1.0981379152060556E-5</v>
      </c>
      <c r="BF25" s="8"/>
      <c r="BG25" s="4"/>
      <c r="BH25" s="7">
        <v>28.37</v>
      </c>
      <c r="BI25" s="8">
        <f t="shared" si="18"/>
        <v>11.290000000000003</v>
      </c>
      <c r="BJ25" s="8">
        <f t="shared" si="9"/>
        <v>3.9936623953016595E-4</v>
      </c>
      <c r="BK25" s="8">
        <f>AVERAGE(BJ25:BJ26)</f>
        <v>4.0215371200493703E-4</v>
      </c>
      <c r="BL25" s="8">
        <f>STDEV(BJ25:BJ26)</f>
        <v>3.9420813785630015E-6</v>
      </c>
      <c r="BM25" s="8"/>
      <c r="BN25" s="4"/>
      <c r="BO25" s="7">
        <v>27.17</v>
      </c>
      <c r="BP25" s="8">
        <f t="shared" si="19"/>
        <v>10.090000000000003</v>
      </c>
      <c r="BQ25" s="8">
        <f t="shared" si="10"/>
        <v>9.1750268477930612E-4</v>
      </c>
      <c r="BR25" s="8">
        <f>AVERAGE(BQ25:BQ27)</f>
        <v>1.9989336736362085E-3</v>
      </c>
      <c r="BS25" s="8">
        <f>STDEV(BQ25:BQ27)</f>
        <v>1.4293929949466284E-3</v>
      </c>
      <c r="BT25" s="8"/>
      <c r="BU25" s="4"/>
      <c r="BV25" s="7">
        <v>42.08</v>
      </c>
      <c r="BW25" s="8">
        <f t="shared" si="21"/>
        <v>25</v>
      </c>
      <c r="BX25" s="8">
        <f t="shared" si="22"/>
        <v>2.9802322387695313E-8</v>
      </c>
      <c r="BY25" s="8">
        <f>AVERAGE(BX25:BX27)</f>
        <v>9.3448026600838923E-8</v>
      </c>
      <c r="BZ25" s="8">
        <f>STDEV(BX25:BX27)</f>
        <v>8.1840700057824526E-8</v>
      </c>
      <c r="CA25" s="8"/>
      <c r="CB25" s="4"/>
    </row>
    <row r="26" spans="2:80" x14ac:dyDescent="0.25">
      <c r="B26" s="7">
        <v>74</v>
      </c>
      <c r="C26" s="8" t="s">
        <v>15</v>
      </c>
      <c r="D26" s="4" t="s">
        <v>29</v>
      </c>
      <c r="E26" s="18">
        <v>16.809999999999999</v>
      </c>
      <c r="F26" s="8">
        <f t="shared" si="0"/>
        <v>8.7033364552949885E-6</v>
      </c>
      <c r="G26" s="8"/>
      <c r="H26" s="8"/>
      <c r="I26" s="8"/>
      <c r="J26" s="4"/>
      <c r="K26" s="7">
        <v>26</v>
      </c>
      <c r="L26" s="8">
        <f t="shared" si="1"/>
        <v>9.1900000000000013</v>
      </c>
      <c r="M26" s="8">
        <f t="shared" si="2"/>
        <v>1.71212054944538E-3</v>
      </c>
      <c r="N26" s="8"/>
      <c r="O26" s="8"/>
      <c r="P26" s="8"/>
      <c r="Q26" s="4"/>
      <c r="R26" s="7">
        <v>26.96</v>
      </c>
      <c r="S26" s="8">
        <f t="shared" si="12"/>
        <v>10.150000000000002</v>
      </c>
      <c r="T26" s="8">
        <f t="shared" si="3"/>
        <v>8.8012740489338778E-4</v>
      </c>
      <c r="U26" s="8"/>
      <c r="V26" s="8"/>
      <c r="W26" s="8"/>
      <c r="X26" s="4"/>
      <c r="Y26" s="7">
        <v>26.86</v>
      </c>
      <c r="Z26" s="8">
        <f t="shared" si="13"/>
        <v>10.050000000000001</v>
      </c>
      <c r="AA26" s="8">
        <f t="shared" si="4"/>
        <v>9.4329719621566899E-4</v>
      </c>
      <c r="AB26" s="8"/>
      <c r="AC26" s="8"/>
      <c r="AD26" s="8"/>
      <c r="AE26" s="4"/>
      <c r="AF26" s="7">
        <v>26.42</v>
      </c>
      <c r="AG26" s="8">
        <f t="shared" si="14"/>
        <v>9.610000000000003</v>
      </c>
      <c r="AH26" s="8">
        <f t="shared" si="5"/>
        <v>1.2796810584554303E-3</v>
      </c>
      <c r="AI26" s="8"/>
      <c r="AJ26" s="8"/>
      <c r="AK26" s="8"/>
      <c r="AL26" s="4"/>
      <c r="AM26" s="7">
        <v>27.66</v>
      </c>
      <c r="AN26" s="8">
        <f t="shared" si="15"/>
        <v>10.850000000000001</v>
      </c>
      <c r="AO26" s="8">
        <f t="shared" si="6"/>
        <v>5.4178196878312715E-4</v>
      </c>
      <c r="AP26" s="8"/>
      <c r="AQ26" s="8"/>
      <c r="AR26" s="8"/>
      <c r="AS26" s="4"/>
      <c r="AT26" s="7">
        <v>23.16</v>
      </c>
      <c r="AU26" s="8">
        <f t="shared" si="16"/>
        <v>6.3500000000000014</v>
      </c>
      <c r="AV26" s="8">
        <f t="shared" si="7"/>
        <v>1.2259126529636719E-2</v>
      </c>
      <c r="AW26" s="8"/>
      <c r="AX26" s="8"/>
      <c r="AY26" s="8"/>
      <c r="AZ26" s="4"/>
      <c r="BA26" s="7">
        <v>31.04</v>
      </c>
      <c r="BB26" s="8">
        <f t="shared" si="17"/>
        <v>14.23</v>
      </c>
      <c r="BC26" s="8">
        <f t="shared" si="8"/>
        <v>5.2040703843259103E-5</v>
      </c>
      <c r="BD26" s="8"/>
      <c r="BE26" s="8"/>
      <c r="BF26" s="8"/>
      <c r="BG26" s="4"/>
      <c r="BH26" s="7">
        <v>28.08</v>
      </c>
      <c r="BI26" s="8">
        <f t="shared" si="18"/>
        <v>11.27</v>
      </c>
      <c r="BJ26" s="8">
        <f t="shared" si="9"/>
        <v>4.0494118447970817E-4</v>
      </c>
      <c r="BK26" s="8"/>
      <c r="BL26" s="8"/>
      <c r="BM26" s="8"/>
      <c r="BN26" s="4"/>
      <c r="BO26" s="7">
        <v>26.23</v>
      </c>
      <c r="BP26" s="8">
        <f t="shared" si="19"/>
        <v>9.4200000000000017</v>
      </c>
      <c r="BQ26" s="8">
        <f t="shared" si="10"/>
        <v>1.4598137193700552E-3</v>
      </c>
      <c r="BR26" s="8"/>
      <c r="BS26" s="8"/>
      <c r="BT26" s="8"/>
      <c r="BU26" s="4"/>
      <c r="BV26" s="7">
        <v>40.69</v>
      </c>
      <c r="BW26" s="8">
        <f t="shared" si="21"/>
        <v>23.88</v>
      </c>
      <c r="BX26" s="8">
        <f t="shared" si="22"/>
        <v>6.4774445445898731E-8</v>
      </c>
      <c r="BY26" s="8"/>
      <c r="BZ26" s="8"/>
      <c r="CA26" s="8"/>
      <c r="CB26" s="4"/>
    </row>
    <row r="27" spans="2:80" x14ac:dyDescent="0.25">
      <c r="B27" s="7">
        <v>75</v>
      </c>
      <c r="C27" s="8" t="s">
        <v>15</v>
      </c>
      <c r="D27" s="4" t="s">
        <v>29</v>
      </c>
      <c r="E27" s="7">
        <v>17.57</v>
      </c>
      <c r="F27" s="8">
        <f t="shared" si="0"/>
        <v>5.1392882418277376E-6</v>
      </c>
      <c r="G27" s="8"/>
      <c r="H27" s="8"/>
      <c r="I27" s="8"/>
      <c r="J27" s="4"/>
      <c r="K27" s="7">
        <v>25.82</v>
      </c>
      <c r="L27" s="8">
        <f t="shared" si="1"/>
        <v>8.25</v>
      </c>
      <c r="M27" s="8">
        <f t="shared" si="2"/>
        <v>3.2847516220848244E-3</v>
      </c>
      <c r="N27" s="8"/>
      <c r="O27" s="8"/>
      <c r="P27" s="8"/>
      <c r="Q27" s="4"/>
      <c r="R27" s="7">
        <v>27.15</v>
      </c>
      <c r="S27" s="8">
        <f t="shared" si="12"/>
        <v>9.5799999999999983</v>
      </c>
      <c r="T27" s="8">
        <f t="shared" si="3"/>
        <v>1.3065698777208145E-3</v>
      </c>
      <c r="U27" s="8"/>
      <c r="V27" s="8"/>
      <c r="W27" s="8"/>
      <c r="X27" s="4"/>
      <c r="Y27" s="7">
        <v>26.55</v>
      </c>
      <c r="Z27" s="8">
        <f t="shared" si="13"/>
        <v>8.98</v>
      </c>
      <c r="AA27" s="8">
        <f t="shared" si="4"/>
        <v>1.9803896089649001E-3</v>
      </c>
      <c r="AB27" s="8"/>
      <c r="AC27" s="8"/>
      <c r="AD27" s="8"/>
      <c r="AE27" s="4"/>
      <c r="AF27" s="7">
        <v>26.17</v>
      </c>
      <c r="AG27" s="8">
        <f t="shared" si="14"/>
        <v>8.6000000000000014</v>
      </c>
      <c r="AH27" s="8">
        <f t="shared" si="5"/>
        <v>2.5771638882283068E-3</v>
      </c>
      <c r="AI27" s="8"/>
      <c r="AJ27" s="8"/>
      <c r="AK27" s="8"/>
      <c r="AL27" s="4"/>
      <c r="AM27" s="7">
        <v>27.79</v>
      </c>
      <c r="AN27" s="8">
        <f t="shared" si="15"/>
        <v>10.219999999999999</v>
      </c>
      <c r="AO27" s="8">
        <f t="shared" si="6"/>
        <v>8.3844280902124486E-4</v>
      </c>
      <c r="AP27" s="8"/>
      <c r="AQ27" s="8"/>
      <c r="AR27" s="8"/>
      <c r="AS27" s="4"/>
      <c r="AT27" s="7">
        <v>23.17</v>
      </c>
      <c r="AU27" s="8">
        <f t="shared" si="16"/>
        <v>5.6000000000000014</v>
      </c>
      <c r="AV27" s="8">
        <f t="shared" si="7"/>
        <v>2.0617311105826455E-2</v>
      </c>
      <c r="AW27" s="8"/>
      <c r="AX27" s="8"/>
      <c r="AY27" s="8"/>
      <c r="AZ27" s="4"/>
      <c r="BA27" s="7">
        <v>31.34</v>
      </c>
      <c r="BB27" s="8">
        <f t="shared" si="17"/>
        <v>13.77</v>
      </c>
      <c r="BC27" s="8">
        <f t="shared" si="8"/>
        <v>7.1584164381828581E-5</v>
      </c>
      <c r="BD27" s="8"/>
      <c r="BE27" s="8"/>
      <c r="BF27" s="8"/>
      <c r="BG27" s="4"/>
      <c r="BH27" s="51">
        <v>27.54</v>
      </c>
      <c r="BI27" s="8">
        <f t="shared" si="18"/>
        <v>9.9699999999999989</v>
      </c>
      <c r="BJ27" s="8">
        <f t="shared" si="9"/>
        <v>9.9708215401093166E-4</v>
      </c>
      <c r="BK27" s="8"/>
      <c r="BL27" s="8"/>
      <c r="BM27" s="8"/>
      <c r="BN27" s="4"/>
      <c r="BO27" s="7">
        <v>25.68</v>
      </c>
      <c r="BP27" s="8">
        <f t="shared" si="19"/>
        <v>8.11</v>
      </c>
      <c r="BQ27" s="8">
        <f t="shared" si="10"/>
        <v>3.619484616759264E-3</v>
      </c>
      <c r="BR27" s="8"/>
      <c r="BS27" s="8"/>
      <c r="BT27" s="8"/>
      <c r="BU27" s="4"/>
      <c r="BV27" s="7">
        <v>39.93</v>
      </c>
      <c r="BW27" s="8">
        <f t="shared" si="21"/>
        <v>22.36</v>
      </c>
      <c r="BX27" s="8">
        <f t="shared" si="22"/>
        <v>1.8576731196892272E-7</v>
      </c>
      <c r="BY27" s="8"/>
      <c r="BZ27" s="8"/>
      <c r="CA27" s="8"/>
      <c r="CB27" s="4"/>
    </row>
    <row r="28" spans="2:80" x14ac:dyDescent="0.25">
      <c r="B28" s="7">
        <v>97</v>
      </c>
      <c r="C28" s="8" t="s">
        <v>16</v>
      </c>
      <c r="D28" s="4" t="s">
        <v>29</v>
      </c>
      <c r="E28" s="51">
        <v>33.56</v>
      </c>
      <c r="F28" s="8">
        <f t="shared" si="0"/>
        <v>7.8964764685816443E-11</v>
      </c>
      <c r="G28" s="8">
        <f>AVERAGE(F28:F30)</f>
        <v>5.7947689951591247E-6</v>
      </c>
      <c r="H28" s="8">
        <f>STDEV(F28:F30)</f>
        <v>5.1524244362864286E-6</v>
      </c>
      <c r="I28" s="8"/>
      <c r="J28" s="4"/>
      <c r="K28" s="51">
        <v>45</v>
      </c>
      <c r="L28" s="8">
        <f t="shared" si="1"/>
        <v>11.439999999999998</v>
      </c>
      <c r="M28" s="8">
        <f t="shared" si="2"/>
        <v>3.5992900812771079E-4</v>
      </c>
      <c r="N28" s="8">
        <f>AVERAGE(M29:M30)</f>
        <v>1.3764824163828714E-3</v>
      </c>
      <c r="O28" s="8">
        <f>STDEV(M29:M30)</f>
        <v>4.2483428196733259E-4</v>
      </c>
      <c r="P28" s="8"/>
      <c r="Q28" s="4"/>
      <c r="R28" s="51">
        <v>45</v>
      </c>
      <c r="S28" s="8">
        <f t="shared" si="12"/>
        <v>11.439999999999998</v>
      </c>
      <c r="T28" s="8">
        <f t="shared" si="3"/>
        <v>3.5992900812771079E-4</v>
      </c>
      <c r="U28" s="8">
        <f>AVERAGE(T29:T30)</f>
        <v>7.2125919528916605E-4</v>
      </c>
      <c r="V28" s="8">
        <f>STDEV(T29:T30)</f>
        <v>6.3549401602011016E-5</v>
      </c>
      <c r="W28" s="8"/>
      <c r="X28" s="4"/>
      <c r="Y28" s="51">
        <v>45</v>
      </c>
      <c r="Z28" s="8">
        <f t="shared" si="13"/>
        <v>11.439999999999998</v>
      </c>
      <c r="AA28" s="8">
        <f t="shared" si="4"/>
        <v>3.5992900812771079E-4</v>
      </c>
      <c r="AB28" s="8">
        <f>AVERAGE(AA29:AA30)</f>
        <v>1.1836163671108699E-3</v>
      </c>
      <c r="AC28" s="8">
        <f>STDEV(AA29:AA30)</f>
        <v>3.7634157868633933E-4</v>
      </c>
      <c r="AD28" s="8"/>
      <c r="AE28" s="4"/>
      <c r="AF28" s="51">
        <v>45</v>
      </c>
      <c r="AG28" s="8">
        <f t="shared" si="14"/>
        <v>11.439999999999998</v>
      </c>
      <c r="AH28" s="8">
        <f t="shared" si="5"/>
        <v>3.5992900812771079E-4</v>
      </c>
      <c r="AI28" s="8">
        <f>AVERAGE(AH29:AH30)</f>
        <v>8.4050827520001752E-4</v>
      </c>
      <c r="AJ28" s="8">
        <f>STDEV(AH29:AH30)</f>
        <v>2.7115551729537383E-4</v>
      </c>
      <c r="AK28" s="8"/>
      <c r="AL28" s="4"/>
      <c r="AM28" s="51">
        <v>45</v>
      </c>
      <c r="AN28" s="8">
        <f t="shared" si="15"/>
        <v>11.439999999999998</v>
      </c>
      <c r="AO28" s="8">
        <f t="shared" si="6"/>
        <v>3.5992900812771079E-4</v>
      </c>
      <c r="AP28" s="8">
        <f>AVERAGE(AO29:AO30)</f>
        <v>7.5920768048679411E-4</v>
      </c>
      <c r="AQ28" s="8">
        <f>STDEV(AO29:AO30)</f>
        <v>1.038649083270145E-4</v>
      </c>
      <c r="AR28" s="8"/>
      <c r="AS28" s="4"/>
      <c r="AT28" s="51">
        <v>45</v>
      </c>
      <c r="AU28" s="8">
        <f t="shared" si="16"/>
        <v>11.439999999999998</v>
      </c>
      <c r="AV28" s="8">
        <f t="shared" si="7"/>
        <v>3.5992900812771079E-4</v>
      </c>
      <c r="AW28" s="8">
        <f>AVERAGE(AV29:AV30)</f>
        <v>2.7416723361521317E-2</v>
      </c>
      <c r="AX28" s="8">
        <f>STDEV(AV29:AV30)</f>
        <v>4.8126375597554614E-3</v>
      </c>
      <c r="AY28" s="8"/>
      <c r="AZ28" s="4"/>
      <c r="BA28" s="51">
        <v>45</v>
      </c>
      <c r="BB28" s="8">
        <f t="shared" si="17"/>
        <v>11.439999999999998</v>
      </c>
      <c r="BC28" s="8">
        <f t="shared" si="8"/>
        <v>3.5992900812771079E-4</v>
      </c>
      <c r="BD28" s="8">
        <f>AVERAGE(BC29:BC30)</f>
        <v>6.8669770000244747E-5</v>
      </c>
      <c r="BE28" s="8">
        <f>STDEV(BC29:BC30)</f>
        <v>6.7313023231469004E-7</v>
      </c>
      <c r="BF28" s="8"/>
      <c r="BG28" s="4"/>
      <c r="BH28" s="51">
        <v>45</v>
      </c>
      <c r="BI28" s="8">
        <f t="shared" si="18"/>
        <v>11.439999999999998</v>
      </c>
      <c r="BJ28" s="8">
        <f t="shared" si="9"/>
        <v>3.5992900812771079E-4</v>
      </c>
      <c r="BK28" s="8">
        <f>AVERAGE(BJ29:BJ30)</f>
        <v>6.890683674664771E-4</v>
      </c>
      <c r="BL28" s="8">
        <f>STDEV(BJ29:BJ30)</f>
        <v>2.4458297098835143E-4</v>
      </c>
      <c r="BM28" s="8"/>
      <c r="BN28" s="4"/>
      <c r="BO28" s="51">
        <v>45</v>
      </c>
      <c r="BP28" s="8">
        <f t="shared" si="19"/>
        <v>11.439999999999998</v>
      </c>
      <c r="BQ28" s="8">
        <f t="shared" si="10"/>
        <v>3.5992900812771079E-4</v>
      </c>
      <c r="BR28" s="8">
        <f>AVERAGE(BQ29:BQ30)</f>
        <v>3.0503654117600668E-3</v>
      </c>
      <c r="BS28" s="8">
        <f>STDEV(BQ29:BQ30)</f>
        <v>1.09671572430342E-3</v>
      </c>
      <c r="BT28" s="8"/>
      <c r="BU28" s="4"/>
      <c r="BV28" s="51">
        <v>45</v>
      </c>
      <c r="BW28" s="8">
        <f t="shared" si="21"/>
        <v>11.439999999999998</v>
      </c>
      <c r="BX28" s="8">
        <f t="shared" si="22"/>
        <v>3.5992900812771079E-4</v>
      </c>
      <c r="BY28" s="8">
        <f>AVERAGE(BX29:BX30)</f>
        <v>1.1886799441726175E-7</v>
      </c>
      <c r="BZ28" s="8">
        <f>STDEV(BX29:BX30)</f>
        <v>3.9450698500145966E-8</v>
      </c>
      <c r="CA28" s="8"/>
      <c r="CB28" s="4"/>
    </row>
    <row r="29" spans="2:80" x14ac:dyDescent="0.25">
      <c r="B29" s="7">
        <v>98</v>
      </c>
      <c r="C29" s="8" t="s">
        <v>16</v>
      </c>
      <c r="D29" s="4" t="s">
        <v>29</v>
      </c>
      <c r="E29" s="7">
        <v>16.63</v>
      </c>
      <c r="F29" s="8">
        <f t="shared" si="0"/>
        <v>9.8598696185111445E-6</v>
      </c>
      <c r="G29" s="8"/>
      <c r="H29" s="8"/>
      <c r="I29" s="8"/>
      <c r="J29" s="4"/>
      <c r="K29" s="7">
        <v>26.49</v>
      </c>
      <c r="L29" s="8">
        <f t="shared" si="1"/>
        <v>9.86</v>
      </c>
      <c r="M29" s="8">
        <f t="shared" si="2"/>
        <v>1.0760792147232528E-3</v>
      </c>
      <c r="N29" s="8"/>
      <c r="O29" s="8"/>
      <c r="P29" s="8"/>
      <c r="Q29" s="4"/>
      <c r="R29" s="7">
        <v>27.16</v>
      </c>
      <c r="S29" s="8">
        <f t="shared" si="12"/>
        <v>10.530000000000001</v>
      </c>
      <c r="T29" s="8">
        <f t="shared" si="3"/>
        <v>6.7632298247603687E-4</v>
      </c>
      <c r="U29" s="8"/>
      <c r="V29" s="8"/>
      <c r="W29" s="8"/>
      <c r="X29" s="4"/>
      <c r="Y29" s="7">
        <v>26.72</v>
      </c>
      <c r="Z29" s="8">
        <f t="shared" si="13"/>
        <v>10.09</v>
      </c>
      <c r="AA29" s="8">
        <f t="shared" si="4"/>
        <v>9.1750268477930861E-4</v>
      </c>
      <c r="AB29" s="8"/>
      <c r="AC29" s="8"/>
      <c r="AD29" s="8"/>
      <c r="AE29" s="4"/>
      <c r="AF29" s="7">
        <v>27.22</v>
      </c>
      <c r="AG29" s="8">
        <f t="shared" si="14"/>
        <v>10.59</v>
      </c>
      <c r="AH29" s="8">
        <f t="shared" si="5"/>
        <v>6.4877237016431244E-4</v>
      </c>
      <c r="AI29" s="8"/>
      <c r="AJ29" s="8"/>
      <c r="AK29" s="8"/>
      <c r="AL29" s="4"/>
      <c r="AM29" s="7">
        <v>27.14</v>
      </c>
      <c r="AN29" s="8">
        <f t="shared" si="15"/>
        <v>10.510000000000002</v>
      </c>
      <c r="AO29" s="8">
        <f t="shared" si="6"/>
        <v>6.8576409948144311E-4</v>
      </c>
      <c r="AP29" s="8"/>
      <c r="AQ29" s="8"/>
      <c r="AR29" s="8"/>
      <c r="AS29" s="4"/>
      <c r="AT29" s="7">
        <v>22.01</v>
      </c>
      <c r="AU29" s="8">
        <f t="shared" si="16"/>
        <v>5.3800000000000026</v>
      </c>
      <c r="AV29" s="8">
        <f t="shared" si="7"/>
        <v>2.4013674707625152E-2</v>
      </c>
      <c r="AW29" s="8"/>
      <c r="AX29" s="8"/>
      <c r="AY29" s="8"/>
      <c r="AZ29" s="4"/>
      <c r="BA29" s="7">
        <v>30.47</v>
      </c>
      <c r="BB29" s="8">
        <f t="shared" si="17"/>
        <v>13.84</v>
      </c>
      <c r="BC29" s="8">
        <f t="shared" si="8"/>
        <v>6.8193795048353354E-5</v>
      </c>
      <c r="BD29" s="8"/>
      <c r="BE29" s="8"/>
      <c r="BF29" s="8"/>
      <c r="BG29" s="4"/>
      <c r="BH29" s="7">
        <v>27.55</v>
      </c>
      <c r="BI29" s="8">
        <f t="shared" si="18"/>
        <v>10.920000000000002</v>
      </c>
      <c r="BJ29" s="8">
        <f t="shared" si="9"/>
        <v>5.1612209011786124E-4</v>
      </c>
      <c r="BK29" s="8"/>
      <c r="BL29" s="8"/>
      <c r="BM29" s="8"/>
      <c r="BN29" s="4"/>
      <c r="BO29" s="7">
        <v>25.41</v>
      </c>
      <c r="BP29" s="8">
        <f t="shared" si="19"/>
        <v>8.7800000000000011</v>
      </c>
      <c r="BQ29" s="8">
        <f t="shared" si="10"/>
        <v>2.2748702860712023E-3</v>
      </c>
      <c r="BR29" s="8"/>
      <c r="BS29" s="8"/>
      <c r="BT29" s="8"/>
      <c r="BU29" s="4"/>
      <c r="BV29" s="7">
        <v>40.020000000000003</v>
      </c>
      <c r="BW29" s="8">
        <f t="shared" si="21"/>
        <v>23.390000000000004</v>
      </c>
      <c r="BX29" s="8">
        <f t="shared" si="22"/>
        <v>9.097213798526258E-8</v>
      </c>
      <c r="BY29" s="8"/>
      <c r="BZ29" s="8"/>
      <c r="CA29" s="8"/>
      <c r="CB29" s="4"/>
    </row>
    <row r="30" spans="2:80" x14ac:dyDescent="0.25">
      <c r="B30" s="3">
        <v>99</v>
      </c>
      <c r="C30" s="2" t="s">
        <v>16</v>
      </c>
      <c r="D30" s="1" t="s">
        <v>29</v>
      </c>
      <c r="E30" s="3">
        <v>17.02</v>
      </c>
      <c r="F30" s="2">
        <f t="shared" si="0"/>
        <v>7.5243584022015439E-6</v>
      </c>
      <c r="G30" s="2"/>
      <c r="H30" s="2"/>
      <c r="I30" s="2"/>
      <c r="J30" s="1"/>
      <c r="K30" s="7">
        <v>26.24</v>
      </c>
      <c r="L30" s="8">
        <f t="shared" si="1"/>
        <v>9.2199999999999989</v>
      </c>
      <c r="M30" s="8">
        <f t="shared" si="2"/>
        <v>1.6768856180424902E-3</v>
      </c>
      <c r="N30" s="8"/>
      <c r="O30" s="8"/>
      <c r="P30" s="8"/>
      <c r="Q30" s="4"/>
      <c r="R30" s="7">
        <v>27.37</v>
      </c>
      <c r="S30" s="2">
        <f t="shared" si="12"/>
        <v>10.350000000000001</v>
      </c>
      <c r="T30" s="8">
        <f t="shared" si="3"/>
        <v>7.6619540810229534E-4</v>
      </c>
      <c r="U30" s="8"/>
      <c r="V30" s="8"/>
      <c r="W30" s="8"/>
      <c r="X30" s="4"/>
      <c r="Y30" s="7">
        <v>26.45</v>
      </c>
      <c r="Z30" s="8">
        <f t="shared" si="13"/>
        <v>9.43</v>
      </c>
      <c r="AA30" s="8">
        <f t="shared" si="4"/>
        <v>1.449730049442431E-3</v>
      </c>
      <c r="AB30" s="8"/>
      <c r="AC30" s="8"/>
      <c r="AD30" s="8"/>
      <c r="AE30" s="4"/>
      <c r="AF30" s="7">
        <v>26.94</v>
      </c>
      <c r="AG30" s="8">
        <f t="shared" si="14"/>
        <v>9.9200000000000017</v>
      </c>
      <c r="AH30" s="8">
        <f t="shared" si="5"/>
        <v>1.0322441802357225E-3</v>
      </c>
      <c r="AI30" s="8"/>
      <c r="AJ30" s="8"/>
      <c r="AK30" s="8"/>
      <c r="AL30" s="4"/>
      <c r="AM30" s="7">
        <v>27.25</v>
      </c>
      <c r="AN30" s="8">
        <f t="shared" si="15"/>
        <v>10.23</v>
      </c>
      <c r="AO30" s="8">
        <f t="shared" si="6"/>
        <v>8.3265126149214522E-4</v>
      </c>
      <c r="AP30" s="8"/>
      <c r="AQ30" s="8"/>
      <c r="AR30" s="8"/>
      <c r="AS30" s="4"/>
      <c r="AT30" s="7">
        <v>22.04</v>
      </c>
      <c r="AU30" s="8">
        <f t="shared" si="16"/>
        <v>5.0199999999999996</v>
      </c>
      <c r="AV30" s="8">
        <f t="shared" si="7"/>
        <v>3.0819772015417482E-2</v>
      </c>
      <c r="AW30" s="8"/>
      <c r="AX30" s="8"/>
      <c r="AY30" s="8"/>
      <c r="AZ30" s="4"/>
      <c r="BA30" s="7">
        <v>30.84</v>
      </c>
      <c r="BB30" s="8">
        <f t="shared" si="17"/>
        <v>13.82</v>
      </c>
      <c r="BC30" s="8">
        <f t="shared" si="8"/>
        <v>6.9145744952136141E-5</v>
      </c>
      <c r="BD30" s="8"/>
      <c r="BE30" s="8"/>
      <c r="BF30" s="8"/>
      <c r="BG30" s="4"/>
      <c r="BH30" s="7">
        <v>27.2</v>
      </c>
      <c r="BI30" s="8">
        <f t="shared" si="18"/>
        <v>10.18</v>
      </c>
      <c r="BJ30" s="8">
        <f t="shared" si="9"/>
        <v>8.6201464481509306E-4</v>
      </c>
      <c r="BK30" s="8"/>
      <c r="BL30" s="8"/>
      <c r="BM30" s="8"/>
      <c r="BN30" s="4"/>
      <c r="BO30" s="7">
        <v>25.05</v>
      </c>
      <c r="BP30" s="8">
        <f t="shared" si="19"/>
        <v>8.0300000000000011</v>
      </c>
      <c r="BQ30" s="8">
        <f t="shared" si="10"/>
        <v>3.8258605374489312E-3</v>
      </c>
      <c r="BR30" s="8"/>
      <c r="BS30" s="8"/>
      <c r="BT30" s="8"/>
      <c r="BU30" s="4"/>
      <c r="BV30" s="7">
        <v>39.72</v>
      </c>
      <c r="BW30" s="8">
        <f t="shared" si="21"/>
        <v>22.7</v>
      </c>
      <c r="BX30" s="8">
        <f t="shared" si="22"/>
        <v>1.4676385084926092E-7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3" t="s">
        <v>12</v>
      </c>
      <c r="E31" s="11">
        <v>16.53</v>
      </c>
      <c r="F31" s="12">
        <f>2^-E31</f>
        <v>1.0567546601188079E-5</v>
      </c>
      <c r="G31" s="12">
        <f>AVERAGE(F31:F33)</f>
        <v>1.0239963196442547E-5</v>
      </c>
      <c r="H31" s="12">
        <f>STDEV(F31:F33)</f>
        <v>9.8200566654695701E-7</v>
      </c>
      <c r="I31" s="12"/>
      <c r="J31" s="13"/>
      <c r="K31" s="11">
        <v>26.25</v>
      </c>
      <c r="L31" s="12">
        <f t="shared" si="1"/>
        <v>9.7199999999999989</v>
      </c>
      <c r="M31" s="12">
        <f t="shared" si="2"/>
        <v>1.1857371917920394E-3</v>
      </c>
      <c r="N31" s="12">
        <f>AVERAGE(M31:M33)</f>
        <v>9.2808901913550232E-4</v>
      </c>
      <c r="O31" s="12">
        <f>STDEV(M31:M33)</f>
        <v>2.5252148749433062E-4</v>
      </c>
      <c r="P31" s="12"/>
      <c r="Q31" s="13"/>
      <c r="R31" s="11">
        <v>33.4</v>
      </c>
      <c r="S31" s="8">
        <f t="shared" ref="S31:S33" si="23">R31-E31</f>
        <v>16.869999999999997</v>
      </c>
      <c r="T31" s="12">
        <f t="shared" si="3"/>
        <v>8.3487983799800304E-6</v>
      </c>
      <c r="U31" s="12">
        <f>AVERAGE(T31:T32)</f>
        <v>1.2581268055015417E-5</v>
      </c>
      <c r="V31" s="12">
        <f>STDEV(T31:T32)</f>
        <v>5.9856160167678883E-6</v>
      </c>
      <c r="W31" s="12"/>
      <c r="X31" s="13"/>
      <c r="Y31" s="11">
        <v>26.96</v>
      </c>
      <c r="Z31" s="12">
        <f t="shared" si="13"/>
        <v>10.43</v>
      </c>
      <c r="AA31" s="12">
        <f t="shared" si="4"/>
        <v>7.2486502472121541E-4</v>
      </c>
      <c r="AB31" s="12">
        <f>AVERAGE(AA31:AA33)</f>
        <v>7.9329044415400783E-4</v>
      </c>
      <c r="AC31" s="12">
        <f>STDEV(AA31:AA33)</f>
        <v>1.6673732518433901E-4</v>
      </c>
      <c r="AD31" s="12"/>
      <c r="AE31" s="13"/>
      <c r="AF31" s="11">
        <v>28.88</v>
      </c>
      <c r="AG31" s="12">
        <f t="shared" si="14"/>
        <v>12.349999999999998</v>
      </c>
      <c r="AH31" s="12">
        <f t="shared" si="5"/>
        <v>1.9154885202557413E-4</v>
      </c>
      <c r="AI31" s="12">
        <f>AVERAGE(AH31:AH33)</f>
        <v>1.9888189688206659E-4</v>
      </c>
      <c r="AJ31" s="12">
        <f>STDEV(AH31:AH33)</f>
        <v>8.476532504487001E-6</v>
      </c>
      <c r="AK31" s="12"/>
      <c r="AL31" s="13"/>
      <c r="AM31" s="11">
        <v>27.36</v>
      </c>
      <c r="AN31" s="12">
        <f t="shared" si="15"/>
        <v>10.829999999999998</v>
      </c>
      <c r="AO31" s="12">
        <f t="shared" si="6"/>
        <v>5.493449632269587E-4</v>
      </c>
      <c r="AP31" s="12">
        <f>AVERAGE(AO31,AO33)</f>
        <v>6.2475921208609338E-4</v>
      </c>
      <c r="AQ31" s="12">
        <f>STDEV(AO31,AO33)</f>
        <v>1.0665185353276791E-4</v>
      </c>
      <c r="AR31" s="12"/>
      <c r="AS31" s="13"/>
      <c r="AT31" s="11">
        <v>22.03</v>
      </c>
      <c r="AU31" s="12">
        <f t="shared" si="16"/>
        <v>5.5</v>
      </c>
      <c r="AV31" s="12">
        <f t="shared" si="7"/>
        <v>2.2097086912079608E-2</v>
      </c>
      <c r="AW31" s="12">
        <f>AVERAGE(AV31:AV33)</f>
        <v>2.5537467725361418E-2</v>
      </c>
      <c r="AX31" s="12">
        <f>STDEV(AV31:AV33)</f>
        <v>3.4294477988457651E-3</v>
      </c>
      <c r="AY31" s="12"/>
      <c r="AZ31" s="13"/>
      <c r="BA31" s="11">
        <v>31.41</v>
      </c>
      <c r="BB31" s="12">
        <f t="shared" si="17"/>
        <v>14.879999999999999</v>
      </c>
      <c r="BC31" s="12">
        <f t="shared" si="8"/>
        <v>3.3164516068300178E-5</v>
      </c>
      <c r="BD31" s="12">
        <f>AVERAGE(BC31,BC33)</f>
        <v>3.2936223221776625E-5</v>
      </c>
      <c r="BE31" s="12">
        <f>STDEV(BC31,BC33)</f>
        <v>3.2285483974636736E-7</v>
      </c>
      <c r="BF31" s="12"/>
      <c r="BG31" s="13"/>
      <c r="BH31" s="11">
        <v>28.53</v>
      </c>
      <c r="BI31" s="12">
        <f t="shared" si="18"/>
        <v>12</v>
      </c>
      <c r="BJ31" s="12">
        <f t="shared" si="9"/>
        <v>2.44140625E-4</v>
      </c>
      <c r="BK31" s="12">
        <f>AVERAGE(BJ31:BJ33)</f>
        <v>2.6649902873604242E-4</v>
      </c>
      <c r="BL31" s="12">
        <f>STDEV(BJ31:BJ33)</f>
        <v>2.1210658169966599E-5</v>
      </c>
      <c r="BM31" s="12"/>
      <c r="BN31" s="13"/>
      <c r="BO31" s="11">
        <v>26.05</v>
      </c>
      <c r="BP31" s="12">
        <f t="shared" si="19"/>
        <v>9.52</v>
      </c>
      <c r="BQ31" s="12">
        <f t="shared" si="10"/>
        <v>1.3620543616703184E-3</v>
      </c>
      <c r="BR31" s="12">
        <f>AVERAGE(BQ31:BQ33)</f>
        <v>1.5609170389054756E-3</v>
      </c>
      <c r="BS31" s="12">
        <f>STDEV(BQ31:BQ33)</f>
        <v>1.7983362055913122E-4</v>
      </c>
      <c r="BT31" s="12"/>
      <c r="BU31" s="13"/>
      <c r="BV31" s="11">
        <v>45</v>
      </c>
      <c r="BW31" s="12">
        <f t="shared" si="21"/>
        <v>28.47</v>
      </c>
      <c r="BX31" s="12">
        <f t="shared" si="22"/>
        <v>2.6895277118729357E-9</v>
      </c>
      <c r="BY31" s="12">
        <f>AVERAGE(BX31:BX33)</f>
        <v>3.2101650335461918E-9</v>
      </c>
      <c r="BZ31" s="12">
        <f>STDEV(BX31:BX33)</f>
        <v>5.7668495949662191E-10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>
        <v>16.739999999999998</v>
      </c>
      <c r="F32" s="8">
        <f t="shared" ref="F32:F36" si="24">2^-E32</f>
        <v>9.1360374803080048E-6</v>
      </c>
      <c r="G32" s="8"/>
      <c r="H32" s="8"/>
      <c r="I32" s="8"/>
      <c r="J32" s="4"/>
      <c r="K32" s="7">
        <v>26.83</v>
      </c>
      <c r="L32" s="8">
        <f t="shared" si="1"/>
        <v>10.09</v>
      </c>
      <c r="M32" s="8">
        <f t="shared" si="2"/>
        <v>9.1750268477930861E-4</v>
      </c>
      <c r="N32" s="8"/>
      <c r="O32" s="8"/>
      <c r="P32" s="8"/>
      <c r="Q32" s="4"/>
      <c r="R32" s="7">
        <v>32.6</v>
      </c>
      <c r="S32" s="8">
        <f t="shared" si="23"/>
        <v>15.860000000000003</v>
      </c>
      <c r="T32" s="8">
        <f t="shared" si="3"/>
        <v>1.6813737730050802E-5</v>
      </c>
      <c r="U32" s="8"/>
      <c r="V32" s="8"/>
      <c r="W32" s="8"/>
      <c r="X32" s="4"/>
      <c r="Y32" s="7">
        <v>26.73</v>
      </c>
      <c r="Z32" s="8">
        <f t="shared" si="13"/>
        <v>9.990000000000002</v>
      </c>
      <c r="AA32" s="8">
        <f t="shared" si="4"/>
        <v>9.8335502935226302E-4</v>
      </c>
      <c r="AB32" s="8"/>
      <c r="AC32" s="8"/>
      <c r="AD32" s="8"/>
      <c r="AE32" s="4"/>
      <c r="AF32" s="7">
        <v>28.97</v>
      </c>
      <c r="AG32" s="8">
        <f t="shared" si="14"/>
        <v>12.23</v>
      </c>
      <c r="AH32" s="8">
        <f t="shared" si="5"/>
        <v>2.0816281537303647E-4</v>
      </c>
      <c r="AI32" s="8"/>
      <c r="AJ32" s="8"/>
      <c r="AK32" s="8"/>
      <c r="AL32" s="4"/>
      <c r="AM32" s="51">
        <v>26.51</v>
      </c>
      <c r="AN32" s="8">
        <f t="shared" si="15"/>
        <v>9.7700000000000031</v>
      </c>
      <c r="AO32" s="8">
        <f t="shared" si="6"/>
        <v>1.1453466301092545E-3</v>
      </c>
      <c r="AP32" s="8"/>
      <c r="AQ32" s="8"/>
      <c r="AR32" s="8"/>
      <c r="AS32" s="4"/>
      <c r="AT32" s="7">
        <v>21.85</v>
      </c>
      <c r="AU32" s="8">
        <f t="shared" si="16"/>
        <v>5.110000000000003</v>
      </c>
      <c r="AV32" s="8">
        <f t="shared" si="7"/>
        <v>2.8955876934074028E-2</v>
      </c>
      <c r="AW32" s="8"/>
      <c r="AX32" s="8"/>
      <c r="AY32" s="8"/>
      <c r="AZ32" s="4"/>
      <c r="BA32" s="51">
        <v>42.47</v>
      </c>
      <c r="BB32" s="8">
        <f t="shared" si="17"/>
        <v>25.73</v>
      </c>
      <c r="BC32" s="8">
        <f t="shared" si="8"/>
        <v>1.7967936809223308E-8</v>
      </c>
      <c r="BD32" s="8"/>
      <c r="BE32" s="8"/>
      <c r="BF32" s="8"/>
      <c r="BG32" s="4"/>
      <c r="BH32" s="7">
        <v>28.51</v>
      </c>
      <c r="BI32" s="8">
        <f t="shared" si="18"/>
        <v>11.770000000000003</v>
      </c>
      <c r="BJ32" s="8">
        <f t="shared" si="9"/>
        <v>2.8633665752731384E-4</v>
      </c>
      <c r="BK32" s="8"/>
      <c r="BL32" s="8"/>
      <c r="BM32" s="8"/>
      <c r="BN32" s="4"/>
      <c r="BO32" s="7">
        <v>25.93</v>
      </c>
      <c r="BP32" s="8">
        <f t="shared" si="19"/>
        <v>9.1900000000000013</v>
      </c>
      <c r="BQ32" s="8">
        <f t="shared" si="10"/>
        <v>1.71212054944538E-3</v>
      </c>
      <c r="BR32" s="8"/>
      <c r="BS32" s="8"/>
      <c r="BT32" s="8"/>
      <c r="BU32" s="4"/>
      <c r="BV32" s="7">
        <v>45</v>
      </c>
      <c r="BW32" s="8">
        <f t="shared" si="21"/>
        <v>28.26</v>
      </c>
      <c r="BX32" s="8">
        <f t="shared" si="22"/>
        <v>3.1109449246092473E-9</v>
      </c>
      <c r="BY32" s="8"/>
      <c r="BZ32" s="8"/>
      <c r="CA32" s="8"/>
      <c r="CB32" s="4"/>
    </row>
    <row r="33" spans="2:80" x14ac:dyDescent="0.25">
      <c r="B33" s="7">
        <f t="shared" ref="B33" si="25">B32+1</f>
        <v>102</v>
      </c>
      <c r="C33" s="8" t="s">
        <v>28</v>
      </c>
      <c r="D33" s="4" t="s">
        <v>12</v>
      </c>
      <c r="E33" s="3">
        <v>16.47</v>
      </c>
      <c r="F33" s="2">
        <f t="shared" si="24"/>
        <v>1.1016305507831556E-5</v>
      </c>
      <c r="G33" s="2"/>
      <c r="H33" s="2"/>
      <c r="I33" s="2"/>
      <c r="J33" s="1"/>
      <c r="K33" s="3">
        <v>26.99</v>
      </c>
      <c r="L33" s="2">
        <f t="shared" si="1"/>
        <v>10.52</v>
      </c>
      <c r="M33" s="2">
        <f t="shared" si="2"/>
        <v>6.8102718083515919E-4</v>
      </c>
      <c r="N33" s="2"/>
      <c r="O33" s="2"/>
      <c r="P33" s="2"/>
      <c r="Q33" s="1"/>
      <c r="R33" s="56">
        <v>28.02</v>
      </c>
      <c r="S33" s="2">
        <f t="shared" si="23"/>
        <v>11.55</v>
      </c>
      <c r="T33" s="2">
        <f t="shared" si="3"/>
        <v>3.3350592205917841E-4</v>
      </c>
      <c r="U33" s="2"/>
      <c r="V33" s="2"/>
      <c r="W33" s="2"/>
      <c r="X33" s="1"/>
      <c r="Y33" s="3">
        <v>27.01</v>
      </c>
      <c r="Z33" s="2">
        <f t="shared" si="13"/>
        <v>10.540000000000003</v>
      </c>
      <c r="AA33" s="2">
        <f t="shared" si="4"/>
        <v>6.7165127838854539E-4</v>
      </c>
      <c r="AB33" s="2"/>
      <c r="AC33" s="2"/>
      <c r="AD33" s="2"/>
      <c r="AE33" s="1"/>
      <c r="AF33" s="3">
        <v>28.78</v>
      </c>
      <c r="AG33" s="2">
        <f t="shared" si="14"/>
        <v>12.310000000000002</v>
      </c>
      <c r="AH33" s="2">
        <f t="shared" si="5"/>
        <v>1.9693402324758917E-4</v>
      </c>
      <c r="AI33" s="2"/>
      <c r="AJ33" s="2"/>
      <c r="AK33" s="2"/>
      <c r="AL33" s="1"/>
      <c r="AM33" s="3">
        <v>26.95</v>
      </c>
      <c r="AN33" s="2">
        <f t="shared" si="15"/>
        <v>10.48</v>
      </c>
      <c r="AO33" s="2">
        <f t="shared" si="6"/>
        <v>7.0017346094522796E-4</v>
      </c>
      <c r="AP33" s="2"/>
      <c r="AQ33" s="2"/>
      <c r="AR33" s="2"/>
      <c r="AS33" s="1"/>
      <c r="AT33" s="3">
        <v>21.76</v>
      </c>
      <c r="AU33" s="2">
        <f t="shared" si="16"/>
        <v>5.2900000000000027</v>
      </c>
      <c r="AV33" s="2">
        <f t="shared" si="7"/>
        <v>2.5559439329930621E-2</v>
      </c>
      <c r="AW33" s="2"/>
      <c r="AX33" s="2"/>
      <c r="AY33" s="2"/>
      <c r="AZ33" s="1"/>
      <c r="BA33" s="3">
        <v>31.37</v>
      </c>
      <c r="BB33" s="2">
        <f t="shared" si="17"/>
        <v>14.900000000000002</v>
      </c>
      <c r="BC33" s="2">
        <f t="shared" si="8"/>
        <v>3.2707930375253073E-5</v>
      </c>
      <c r="BD33" s="2"/>
      <c r="BE33" s="2"/>
      <c r="BF33" s="2"/>
      <c r="BG33" s="1"/>
      <c r="BH33" s="3">
        <v>28.33</v>
      </c>
      <c r="BI33" s="2">
        <f t="shared" si="18"/>
        <v>11.86</v>
      </c>
      <c r="BJ33" s="2">
        <f t="shared" si="9"/>
        <v>2.6901980368081342E-4</v>
      </c>
      <c r="BK33" s="2"/>
      <c r="BL33" s="2"/>
      <c r="BM33" s="2"/>
      <c r="BN33" s="1"/>
      <c r="BO33" s="3">
        <v>25.75</v>
      </c>
      <c r="BP33" s="2">
        <f t="shared" si="19"/>
        <v>9.2800000000000011</v>
      </c>
      <c r="BQ33" s="2">
        <f t="shared" si="10"/>
        <v>1.6085762056007283E-3</v>
      </c>
      <c r="BR33" s="2"/>
      <c r="BS33" s="2"/>
      <c r="BT33" s="2"/>
      <c r="BU33" s="1"/>
      <c r="BV33" s="3">
        <v>44.43</v>
      </c>
      <c r="BW33" s="2">
        <f t="shared" si="21"/>
        <v>27.96</v>
      </c>
      <c r="BX33" s="2">
        <f t="shared" si="22"/>
        <v>3.8300224641563929E-9</v>
      </c>
      <c r="BY33" s="2"/>
      <c r="BZ33" s="2"/>
      <c r="CA33" s="2"/>
      <c r="CB33" s="1"/>
    </row>
    <row r="34" spans="2:80" x14ac:dyDescent="0.25">
      <c r="B34" s="11">
        <v>121</v>
      </c>
      <c r="C34" s="12" t="s">
        <v>28</v>
      </c>
      <c r="D34" s="13" t="s">
        <v>29</v>
      </c>
      <c r="E34" s="7"/>
      <c r="F34" s="8">
        <f t="shared" si="24"/>
        <v>1</v>
      </c>
      <c r="G34" s="8">
        <f t="shared" ref="G34" si="26">AVERAGE(F34:F36)</f>
        <v>1</v>
      </c>
      <c r="H34" s="8">
        <f t="shared" ref="H34" si="27">STDEV(F34:F36)</f>
        <v>0</v>
      </c>
      <c r="I34" s="6">
        <f>G34/G31</f>
        <v>97656.600987336438</v>
      </c>
      <c r="J34" s="5">
        <f>((H34/G34)^2+(H31/G31)^2)^0.5*I34</f>
        <v>9365.2031462960531</v>
      </c>
      <c r="K34" s="7">
        <v>26.74</v>
      </c>
      <c r="L34" s="8">
        <f t="shared" si="1"/>
        <v>26.74</v>
      </c>
      <c r="M34" s="8">
        <f t="shared" si="2"/>
        <v>8.9219116018632793E-9</v>
      </c>
      <c r="N34" s="8">
        <f t="shared" ref="N34" si="28">AVERAGE(M34:M36)</f>
        <v>1.0393072193722745E-8</v>
      </c>
      <c r="O34" s="8">
        <f t="shared" ref="O34" si="29">STDEV(M34:M36)</f>
        <v>1.7703384678873819E-9</v>
      </c>
      <c r="P34" s="6">
        <f>N34/N31</f>
        <v>1.1198357031961977E-5</v>
      </c>
      <c r="Q34" s="5">
        <f>((O34/N34)^2+(O31/N31)^2)^0.5*P34</f>
        <v>3.5947736049296376E-6</v>
      </c>
      <c r="R34" s="7">
        <v>27.14</v>
      </c>
      <c r="S34" s="8">
        <f t="shared" si="12"/>
        <v>27.14</v>
      </c>
      <c r="T34" s="8">
        <f t="shared" si="3"/>
        <v>6.7615446099427474E-9</v>
      </c>
      <c r="U34" s="8">
        <f t="shared" ref="U34" si="30">AVERAGE(T34:T36)</f>
        <v>7.1697916907670311E-9</v>
      </c>
      <c r="V34" s="8">
        <f t="shared" ref="V34" si="31">STDEV(T34:T36)</f>
        <v>3.6176903896812863E-10</v>
      </c>
      <c r="W34" s="6">
        <f>U34/U31</f>
        <v>5.6987830315791208E-4</v>
      </c>
      <c r="X34" s="5">
        <f>((V34/U34)^2+(V31/U31)^2)^0.5*W34</f>
        <v>2.7264367599104215E-4</v>
      </c>
      <c r="Y34" s="7">
        <v>26.17</v>
      </c>
      <c r="Z34" s="8">
        <f t="shared" si="13"/>
        <v>26.17</v>
      </c>
      <c r="AA34" s="8">
        <f t="shared" si="4"/>
        <v>1.3244788068034792E-8</v>
      </c>
      <c r="AB34" s="8">
        <f t="shared" ref="AB34" si="32">AVERAGE(AA34:AA36)</f>
        <v>1.4786822108112483E-8</v>
      </c>
      <c r="AC34" s="8">
        <f t="shared" ref="AC34" si="33">STDEV(AA34:AA36)</f>
        <v>1.5893856879775557E-9</v>
      </c>
      <c r="AD34" s="6">
        <f>AB34/AB31</f>
        <v>1.8639859104670872E-5</v>
      </c>
      <c r="AE34" s="5">
        <f>((AC34/AB34)^2+(AC31/AB31)^2)^0.5*AD34</f>
        <v>4.400384138762129E-6</v>
      </c>
      <c r="AF34" s="7">
        <v>28.34</v>
      </c>
      <c r="AG34" s="8">
        <f t="shared" si="14"/>
        <v>28.34</v>
      </c>
      <c r="AH34" s="8">
        <f t="shared" si="5"/>
        <v>2.9431332344687652E-9</v>
      </c>
      <c r="AI34" s="8">
        <f t="shared" ref="AI34" si="34">AVERAGE(AH34:AH36)</f>
        <v>2.9290110145846442E-9</v>
      </c>
      <c r="AJ34" s="8">
        <f t="shared" ref="AJ34" si="35">STDEV(AH34:AH36)</f>
        <v>2.327437507489576E-10</v>
      </c>
      <c r="AK34" s="6">
        <f>AI34/AI31</f>
        <v>1.4727388769433827E-5</v>
      </c>
      <c r="AL34" s="5">
        <f>((AJ34/AI34)^2+(AJ31/AI31)^2)^0.5*AK34</f>
        <v>1.3279729680713011E-6</v>
      </c>
      <c r="AM34" s="7">
        <v>26.85</v>
      </c>
      <c r="AN34" s="8">
        <f t="shared" si="15"/>
        <v>26.85</v>
      </c>
      <c r="AO34" s="8">
        <f t="shared" si="6"/>
        <v>8.266936779527692E-9</v>
      </c>
      <c r="AP34" s="8">
        <f t="shared" ref="AP34" si="36">AVERAGE(AO34:AO36)</f>
        <v>8.5471720937567143E-9</v>
      </c>
      <c r="AQ34" s="8">
        <f t="shared" ref="AQ34" si="37">STDEV(AO34:AO36)</f>
        <v>1.5101320814229024E-9</v>
      </c>
      <c r="AR34" s="6">
        <f>AP34/AP31</f>
        <v>1.3680746003276047E-5</v>
      </c>
      <c r="AS34" s="5">
        <f>((AQ34/AP34)^2+(AQ31/AP31)^2)^0.5*AR34</f>
        <v>3.361067968670165E-6</v>
      </c>
      <c r="AT34" s="7">
        <v>22.21</v>
      </c>
      <c r="AU34" s="8">
        <f t="shared" si="16"/>
        <v>22.21</v>
      </c>
      <c r="AV34" s="8">
        <f t="shared" si="7"/>
        <v>2.0612173826882017E-7</v>
      </c>
      <c r="AW34" s="8">
        <f t="shared" ref="AW34" si="38">AVERAGE(AV34:AV36)</f>
        <v>2.2038492412619617E-7</v>
      </c>
      <c r="AX34" s="8">
        <f t="shared" ref="AX34" si="39">STDEV(AV34:AV36)</f>
        <v>3.7302648149587243E-8</v>
      </c>
      <c r="AY34" s="6">
        <f>AW34/AW31</f>
        <v>8.629865987352008E-6</v>
      </c>
      <c r="AZ34" s="5">
        <f>((AX34/AW34)^2+(AX31/AW31)^2)^0.5*AY34</f>
        <v>1.8645989248335958E-6</v>
      </c>
      <c r="BA34" s="7">
        <v>31.44</v>
      </c>
      <c r="BB34" s="8">
        <f t="shared" si="17"/>
        <v>31.44</v>
      </c>
      <c r="BC34" s="8">
        <f t="shared" si="8"/>
        <v>3.4325505078097419E-10</v>
      </c>
      <c r="BD34" s="8">
        <f t="shared" ref="BD34" si="40">AVERAGE(BC34:BC36)</f>
        <v>3.9714275578056449E-10</v>
      </c>
      <c r="BE34" s="8">
        <f t="shared" ref="BE34" si="41">STDEV(BC34:BC36)</f>
        <v>4.68759451530209E-11</v>
      </c>
      <c r="BF34" s="6">
        <f>BD34/BD31</f>
        <v>1.2057932480794684E-5</v>
      </c>
      <c r="BG34" s="5">
        <f>((BE34/BD34)^2+(BE31/BD31)^2)^0.5*BF34</f>
        <v>1.4281333582490927E-6</v>
      </c>
      <c r="BH34" s="7">
        <v>28.65</v>
      </c>
      <c r="BI34" s="8">
        <f t="shared" si="18"/>
        <v>28.65</v>
      </c>
      <c r="BJ34" s="8">
        <f t="shared" si="9"/>
        <v>2.3740541698769906E-9</v>
      </c>
      <c r="BK34" s="8">
        <f t="shared" ref="BK34" si="42">AVERAGE(BJ34:BJ36)</f>
        <v>2.628089464115424E-9</v>
      </c>
      <c r="BL34" s="8">
        <f t="shared" ref="BL34" si="43">STDEV(BJ34:BJ36)</f>
        <v>7.7669710266667005E-10</v>
      </c>
      <c r="BM34" s="6">
        <f>BK34/BK31</f>
        <v>9.8615348678004028E-6</v>
      </c>
      <c r="BN34" s="5">
        <f>((BL34/BK34)^2+(BL31/BK31)^2)^0.5*BM34</f>
        <v>3.018283131975166E-6</v>
      </c>
      <c r="BO34" s="7">
        <v>26.95</v>
      </c>
      <c r="BP34" s="8">
        <f t="shared" si="19"/>
        <v>26.95</v>
      </c>
      <c r="BQ34" s="8">
        <f t="shared" si="10"/>
        <v>7.713324754248404E-9</v>
      </c>
      <c r="BR34" s="8">
        <f t="shared" ref="BR34" si="44">AVERAGE(BQ34:BQ36)</f>
        <v>8.9681239228491549E-9</v>
      </c>
      <c r="BS34" s="8">
        <f t="shared" ref="BS34" si="45">STDEV(BQ34:BQ36)</f>
        <v>1.0871966877766498E-9</v>
      </c>
      <c r="BT34" s="6">
        <f>BR34/BR31</f>
        <v>5.7454199674427646E-6</v>
      </c>
      <c r="BU34" s="5">
        <f>((BS34/BR34)^2+(BS31/BR31)^2)^0.5*BT34</f>
        <v>9.6087522008388875E-7</v>
      </c>
      <c r="BV34" s="7">
        <v>42.21</v>
      </c>
      <c r="BW34" s="8">
        <f t="shared" si="21"/>
        <v>42.21</v>
      </c>
      <c r="BX34" s="8">
        <f t="shared" si="22"/>
        <v>1.9657300783998506E-13</v>
      </c>
      <c r="BY34" s="8">
        <f t="shared" ref="BY34" si="46">AVERAGE(BX34:BX36)</f>
        <v>8.4472142233597704E-14</v>
      </c>
      <c r="BZ34" s="8">
        <f t="shared" ref="BZ34" si="47">STDEV(BX34:BX36)</f>
        <v>9.7082197401356705E-14</v>
      </c>
      <c r="CA34" s="6">
        <f>BY34/BY31</f>
        <v>2.6313956245509087E-5</v>
      </c>
      <c r="CB34" s="5">
        <f>((BZ34/BY34)^2+(BZ31/BY31)^2)^0.5*CA34</f>
        <v>3.0609338277131565E-5</v>
      </c>
    </row>
    <row r="35" spans="2:80" x14ac:dyDescent="0.25">
      <c r="B35" s="7">
        <v>122</v>
      </c>
      <c r="C35" s="8" t="s">
        <v>28</v>
      </c>
      <c r="D35" s="4" t="s">
        <v>29</v>
      </c>
      <c r="E35" s="7"/>
      <c r="F35" s="8">
        <f t="shared" si="24"/>
        <v>1</v>
      </c>
      <c r="G35" s="8"/>
      <c r="H35" s="8"/>
      <c r="I35" s="6"/>
      <c r="J35" s="5"/>
      <c r="K35" s="7">
        <v>26.27</v>
      </c>
      <c r="L35" s="8">
        <f t="shared" si="1"/>
        <v>26.27</v>
      </c>
      <c r="M35" s="8">
        <f t="shared" si="2"/>
        <v>1.2357824233389547E-8</v>
      </c>
      <c r="N35" s="6"/>
      <c r="O35" s="6"/>
      <c r="P35" s="6"/>
      <c r="Q35" s="5"/>
      <c r="R35" s="7">
        <v>27</v>
      </c>
      <c r="S35" s="8">
        <f t="shared" si="12"/>
        <v>27</v>
      </c>
      <c r="T35" s="8">
        <f t="shared" si="3"/>
        <v>7.4505805969238281E-9</v>
      </c>
      <c r="U35" s="6"/>
      <c r="V35" s="6"/>
      <c r="W35" s="6"/>
      <c r="X35" s="5"/>
      <c r="Y35" s="7">
        <v>25.86</v>
      </c>
      <c r="Z35" s="8">
        <f t="shared" si="13"/>
        <v>25.86</v>
      </c>
      <c r="AA35" s="8">
        <f t="shared" si="4"/>
        <v>1.6419665752002752E-8</v>
      </c>
      <c r="AB35" s="6"/>
      <c r="AC35" s="6"/>
      <c r="AD35" s="6"/>
      <c r="AE35" s="5"/>
      <c r="AF35" s="7">
        <v>28.47</v>
      </c>
      <c r="AG35" s="8">
        <f t="shared" si="14"/>
        <v>28.47</v>
      </c>
      <c r="AH35" s="8">
        <f t="shared" si="5"/>
        <v>2.6895277118729357E-9</v>
      </c>
      <c r="AI35" s="6"/>
      <c r="AJ35" s="6"/>
      <c r="AK35" s="6"/>
      <c r="AL35" s="5"/>
      <c r="AM35" s="7">
        <v>26.55</v>
      </c>
      <c r="AN35" s="8">
        <f t="shared" si="15"/>
        <v>26.55</v>
      </c>
      <c r="AO35" s="8">
        <f t="shared" si="6"/>
        <v>1.0177793031591161E-8</v>
      </c>
      <c r="AP35" s="6"/>
      <c r="AQ35" s="6"/>
      <c r="AR35" s="6"/>
      <c r="AS35" s="5"/>
      <c r="AT35" s="7">
        <v>22.31</v>
      </c>
      <c r="AU35" s="8">
        <f t="shared" si="16"/>
        <v>22.31</v>
      </c>
      <c r="AV35" s="8">
        <f t="shared" si="7"/>
        <v>1.9231838207772432E-7</v>
      </c>
      <c r="AW35" s="6"/>
      <c r="AX35" s="6"/>
      <c r="AY35" s="6"/>
      <c r="AZ35" s="5"/>
      <c r="BA35" s="7">
        <v>31.15</v>
      </c>
      <c r="BB35" s="8">
        <f t="shared" si="17"/>
        <v>31.15</v>
      </c>
      <c r="BC35" s="8">
        <f t="shared" si="8"/>
        <v>4.1967745060605596E-10</v>
      </c>
      <c r="BD35" s="6"/>
      <c r="BE35" s="6"/>
      <c r="BF35" s="6"/>
      <c r="BG35" s="5"/>
      <c r="BH35" s="7">
        <v>28.89</v>
      </c>
      <c r="BI35" s="8">
        <f t="shared" si="18"/>
        <v>28.89</v>
      </c>
      <c r="BJ35" s="8">
        <f t="shared" si="9"/>
        <v>2.0102192396380539E-9</v>
      </c>
      <c r="BK35" s="6"/>
      <c r="BL35" s="6"/>
      <c r="BM35" s="6"/>
      <c r="BN35" s="5"/>
      <c r="BO35" s="7">
        <v>26.64</v>
      </c>
      <c r="BP35" s="8">
        <f t="shared" si="19"/>
        <v>26.64</v>
      </c>
      <c r="BQ35" s="8">
        <f t="shared" si="10"/>
        <v>9.5622680899717413E-9</v>
      </c>
      <c r="BR35" s="6"/>
      <c r="BS35" s="6"/>
      <c r="BT35" s="6"/>
      <c r="BU35" s="5"/>
      <c r="BV35" s="7">
        <v>45</v>
      </c>
      <c r="BW35" s="8">
        <f t="shared" si="21"/>
        <v>45</v>
      </c>
      <c r="BX35" s="8">
        <f t="shared" si="22"/>
        <v>2.8421709430404007E-14</v>
      </c>
      <c r="BY35" s="6"/>
      <c r="BZ35" s="6"/>
      <c r="CA35" s="6"/>
      <c r="CB35" s="5"/>
    </row>
    <row r="36" spans="2:80" x14ac:dyDescent="0.25">
      <c r="B36" s="3">
        <v>123</v>
      </c>
      <c r="C36" s="2" t="s">
        <v>28</v>
      </c>
      <c r="D36" s="1" t="s">
        <v>29</v>
      </c>
      <c r="E36" s="3"/>
      <c r="F36" s="2">
        <f t="shared" si="24"/>
        <v>1</v>
      </c>
      <c r="G36" s="2"/>
      <c r="H36" s="2"/>
      <c r="I36" s="16"/>
      <c r="J36" s="17"/>
      <c r="K36" s="3">
        <v>26.59</v>
      </c>
      <c r="L36" s="2">
        <f t="shared" si="1"/>
        <v>26.59</v>
      </c>
      <c r="M36" s="2">
        <f t="shared" si="2"/>
        <v>9.8994807459154169E-9</v>
      </c>
      <c r="N36" s="16"/>
      <c r="O36" s="16"/>
      <c r="P36" s="16"/>
      <c r="Q36" s="17"/>
      <c r="R36" s="3">
        <v>27.03</v>
      </c>
      <c r="S36" s="2">
        <f t="shared" si="12"/>
        <v>27.03</v>
      </c>
      <c r="T36" s="2">
        <f t="shared" si="3"/>
        <v>7.2972498654345154E-9</v>
      </c>
      <c r="U36" s="16"/>
      <c r="V36" s="16"/>
      <c r="W36" s="16"/>
      <c r="X36" s="17"/>
      <c r="Y36" s="3">
        <v>26.02</v>
      </c>
      <c r="Z36" s="2">
        <f t="shared" si="13"/>
        <v>26.02</v>
      </c>
      <c r="AA36" s="2">
        <f t="shared" si="4"/>
        <v>1.4696012504299904E-8</v>
      </c>
      <c r="AB36" s="16"/>
      <c r="AC36" s="16"/>
      <c r="AD36" s="16"/>
      <c r="AE36" s="17"/>
      <c r="AF36" s="3">
        <v>28.24</v>
      </c>
      <c r="AG36" s="2">
        <f t="shared" si="14"/>
        <v>28.24</v>
      </c>
      <c r="AH36" s="2">
        <f t="shared" si="5"/>
        <v>3.1543720974122312E-9</v>
      </c>
      <c r="AI36" s="16"/>
      <c r="AJ36" s="16"/>
      <c r="AK36" s="16"/>
      <c r="AL36" s="17"/>
      <c r="AM36" s="3">
        <v>27.05</v>
      </c>
      <c r="AN36" s="2">
        <f t="shared" si="15"/>
        <v>27.05</v>
      </c>
      <c r="AO36" s="2">
        <f t="shared" si="6"/>
        <v>7.1967864701512923E-9</v>
      </c>
      <c r="AP36" s="16"/>
      <c r="AQ36" s="16"/>
      <c r="AR36" s="16"/>
      <c r="AS36" s="17"/>
      <c r="AT36" s="3">
        <v>21.86</v>
      </c>
      <c r="AU36" s="2">
        <f t="shared" si="16"/>
        <v>21.86</v>
      </c>
      <c r="AV36" s="2">
        <f t="shared" si="7"/>
        <v>2.6271465203204409E-7</v>
      </c>
      <c r="AW36" s="16"/>
      <c r="AX36" s="16"/>
      <c r="AY36" s="16"/>
      <c r="AZ36" s="17"/>
      <c r="BA36" s="3">
        <v>31.12</v>
      </c>
      <c r="BB36" s="2">
        <f t="shared" si="17"/>
        <v>31.12</v>
      </c>
      <c r="BC36" s="2">
        <f t="shared" si="8"/>
        <v>4.2849576595466333E-10</v>
      </c>
      <c r="BD36" s="16"/>
      <c r="BE36" s="16"/>
      <c r="BF36" s="16"/>
      <c r="BG36" s="17"/>
      <c r="BH36" s="3">
        <v>28.09</v>
      </c>
      <c r="BI36" s="2">
        <f t="shared" si="18"/>
        <v>28.09</v>
      </c>
      <c r="BJ36" s="2">
        <f t="shared" si="9"/>
        <v>3.4999949828312286E-9</v>
      </c>
      <c r="BK36" s="16"/>
      <c r="BL36" s="16"/>
      <c r="BM36" s="16"/>
      <c r="BN36" s="17"/>
      <c r="BO36" s="3">
        <v>26.63</v>
      </c>
      <c r="BP36" s="2">
        <f t="shared" si="19"/>
        <v>26.63</v>
      </c>
      <c r="BQ36" s="2">
        <f t="shared" si="10"/>
        <v>9.628778924327316E-9</v>
      </c>
      <c r="BR36" s="16"/>
      <c r="BS36" s="16"/>
      <c r="BT36" s="16"/>
      <c r="BU36" s="17"/>
      <c r="BV36" s="3">
        <v>45</v>
      </c>
      <c r="BW36" s="2">
        <f t="shared" si="21"/>
        <v>45</v>
      </c>
      <c r="BX36" s="2">
        <f t="shared" si="22"/>
        <v>2.8421709430404007E-14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0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75" t="s">
        <v>41</v>
      </c>
      <c r="BW38" s="8"/>
      <c r="BX38" s="8"/>
      <c r="BY38" s="8"/>
      <c r="BZ38" s="8"/>
      <c r="CA38" s="8"/>
      <c r="CB38" s="20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75" t="s">
        <v>42</v>
      </c>
      <c r="BW39" s="8"/>
      <c r="BX39" s="8"/>
      <c r="BY39" s="8"/>
      <c r="BZ39" s="8"/>
      <c r="CA39" s="8"/>
      <c r="CB39" s="20"/>
    </row>
    <row r="40" spans="2:80" x14ac:dyDescent="0.25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76" t="s">
        <v>43</v>
      </c>
      <c r="BW40" s="20"/>
      <c r="BX40" s="20"/>
      <c r="BY40" s="20"/>
      <c r="BZ40" s="20"/>
      <c r="CA40" s="20"/>
      <c r="CB40" s="20"/>
    </row>
    <row r="41" spans="2:80" x14ac:dyDescent="0.2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</row>
    <row r="42" spans="2:80" x14ac:dyDescent="0.2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 t="s">
        <v>31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</row>
    <row r="43" spans="2:80" x14ac:dyDescent="0.2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</row>
    <row r="44" spans="2:80" x14ac:dyDescent="0.25">
      <c r="B44" s="45"/>
      <c r="C44" s="12" t="s">
        <v>0</v>
      </c>
      <c r="D44" s="12"/>
      <c r="E44" s="11" t="s">
        <v>1</v>
      </c>
      <c r="F44" s="13"/>
      <c r="G44" s="12" t="s">
        <v>2</v>
      </c>
      <c r="H44" s="12"/>
      <c r="I44" s="11" t="s">
        <v>3</v>
      </c>
      <c r="J44" s="13"/>
      <c r="K44" s="12" t="s">
        <v>4</v>
      </c>
      <c r="L44" s="12"/>
      <c r="M44" s="11" t="s">
        <v>18</v>
      </c>
      <c r="N44" s="13"/>
      <c r="O44" s="12" t="s">
        <v>19</v>
      </c>
      <c r="P44" s="12"/>
      <c r="Q44" s="11" t="s">
        <v>20</v>
      </c>
      <c r="R44" s="13"/>
      <c r="S44" s="12" t="s">
        <v>21</v>
      </c>
      <c r="T44" s="12"/>
      <c r="U44" s="11" t="s">
        <v>22</v>
      </c>
      <c r="V44" s="13"/>
      <c r="W44" s="12" t="s">
        <v>23</v>
      </c>
      <c r="X44" s="13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</row>
    <row r="45" spans="2:80" x14ac:dyDescent="0.25">
      <c r="B45" s="47" t="s">
        <v>11</v>
      </c>
      <c r="C45" s="33">
        <v>1</v>
      </c>
      <c r="D45" s="31">
        <v>0.10022603833243297</v>
      </c>
      <c r="E45" s="44">
        <v>1</v>
      </c>
      <c r="F45" s="31">
        <v>0.28235919434481155</v>
      </c>
      <c r="G45" s="33">
        <v>1</v>
      </c>
      <c r="H45" s="33">
        <v>0.1508085427183429</v>
      </c>
      <c r="I45" s="44">
        <v>1</v>
      </c>
      <c r="J45" s="31">
        <v>0.1015233241060669</v>
      </c>
      <c r="K45" s="33">
        <v>1</v>
      </c>
      <c r="L45" s="33">
        <v>6.7946153157826664E-2</v>
      </c>
      <c r="M45" s="44">
        <v>1</v>
      </c>
      <c r="N45" s="31">
        <v>0.10713735422074845</v>
      </c>
      <c r="O45" s="33">
        <v>1</v>
      </c>
      <c r="P45" s="33">
        <v>6.8047599129704497E-2</v>
      </c>
      <c r="Q45" s="44">
        <v>1</v>
      </c>
      <c r="R45" s="31">
        <v>0.33008094652645836</v>
      </c>
      <c r="S45" s="33">
        <v>1</v>
      </c>
      <c r="T45" s="33">
        <v>0.17142463495291463</v>
      </c>
      <c r="U45" s="44">
        <v>1</v>
      </c>
      <c r="V45" s="31">
        <v>0.10603023474196441</v>
      </c>
      <c r="W45" s="33">
        <v>1</v>
      </c>
      <c r="X45" s="31">
        <v>0.78586035779661367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</row>
    <row r="46" spans="2:80" x14ac:dyDescent="0.25">
      <c r="B46" s="46" t="s">
        <v>13</v>
      </c>
      <c r="C46" s="34">
        <v>1.37441439896805</v>
      </c>
      <c r="D46" s="32">
        <v>0.10083521486688196</v>
      </c>
      <c r="E46" s="42">
        <v>1.090351548355464</v>
      </c>
      <c r="F46" s="32">
        <v>0.28785363779173301</v>
      </c>
      <c r="G46" s="34">
        <v>0.53845433530173581</v>
      </c>
      <c r="H46" s="34">
        <v>0.31629662390660751</v>
      </c>
      <c r="I46" s="42">
        <v>0.34491081646219068</v>
      </c>
      <c r="J46" s="32">
        <v>8.3808688054655536E-2</v>
      </c>
      <c r="K46" s="34">
        <v>0.41370057890881679</v>
      </c>
      <c r="L46" s="34">
        <v>0.16023733573912563</v>
      </c>
      <c r="M46" s="42">
        <v>1.0238212451895587</v>
      </c>
      <c r="N46" s="32">
        <v>0.34138912247776665</v>
      </c>
      <c r="O46" s="34">
        <v>1.0851578677177804</v>
      </c>
      <c r="P46" s="34">
        <v>0.31817158460504458</v>
      </c>
      <c r="Q46" s="42">
        <v>1.0689651571012202</v>
      </c>
      <c r="R46" s="32">
        <v>0.42552563839834556</v>
      </c>
      <c r="S46" s="34">
        <v>110.23261633917672</v>
      </c>
      <c r="T46" s="34">
        <v>13.489088638463434</v>
      </c>
      <c r="U46" s="42">
        <v>3.3755836257269613E-2</v>
      </c>
      <c r="V46" s="32">
        <v>2.7831003248056985E-2</v>
      </c>
      <c r="W46" s="34">
        <v>3.162261240865861</v>
      </c>
      <c r="X46" s="32">
        <v>3.4138105403170615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</row>
    <row r="47" spans="2:80" x14ac:dyDescent="0.25">
      <c r="B47" s="46" t="s">
        <v>14</v>
      </c>
      <c r="C47" s="34">
        <v>1.711566039479977</v>
      </c>
      <c r="D47" s="32">
        <v>0.35474571293784241</v>
      </c>
      <c r="E47" s="42">
        <v>2.006317316075179</v>
      </c>
      <c r="F47" s="32">
        <v>0.73885114454002909</v>
      </c>
      <c r="G47" s="34">
        <v>0.26823617012762674</v>
      </c>
      <c r="H47" s="34">
        <v>0.16623918031890511</v>
      </c>
      <c r="I47" s="42">
        <v>0.16378218083132673</v>
      </c>
      <c r="J47" s="32">
        <v>7.9847748846779046E-2</v>
      </c>
      <c r="K47" s="34">
        <v>0.43061665233070734</v>
      </c>
      <c r="L47" s="34">
        <v>4.5342917853780265E-2</v>
      </c>
      <c r="M47" s="42">
        <v>0.68684796310598339</v>
      </c>
      <c r="N47" s="32">
        <v>7.706634495313025E-2</v>
      </c>
      <c r="O47" s="34">
        <v>0.71406828315100801</v>
      </c>
      <c r="P47" s="34">
        <v>0.13686752126388621</v>
      </c>
      <c r="Q47" s="42">
        <v>0.96193413368671721</v>
      </c>
      <c r="R47" s="32">
        <v>0.35521210216829885</v>
      </c>
      <c r="S47" s="34">
        <v>120.25601892636784</v>
      </c>
      <c r="T47" s="34">
        <v>29.452442628210775</v>
      </c>
      <c r="U47" s="42">
        <v>0.27792689461148912</v>
      </c>
      <c r="V47" s="32">
        <v>0.1037575718844566</v>
      </c>
      <c r="W47" s="34">
        <v>0.54796293908743221</v>
      </c>
      <c r="X47" s="32">
        <v>0.39079832949745175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</row>
    <row r="48" spans="2:80" x14ac:dyDescent="0.25">
      <c r="B48" s="46" t="s">
        <v>15</v>
      </c>
      <c r="C48" s="34">
        <v>0.99041949458535883</v>
      </c>
      <c r="D48" s="32">
        <v>0.2545151651994853</v>
      </c>
      <c r="E48" s="42">
        <v>1.4489890883794025</v>
      </c>
      <c r="F48" s="32">
        <v>0.63892404922912227</v>
      </c>
      <c r="G48" s="34">
        <v>0.9226722715916067</v>
      </c>
      <c r="H48" s="34">
        <v>0.22378705128027532</v>
      </c>
      <c r="I48" s="42">
        <v>0.81948476924827385</v>
      </c>
      <c r="J48" s="32">
        <v>0.40939100737436424</v>
      </c>
      <c r="K48" s="34">
        <v>0.65240854028736639</v>
      </c>
      <c r="L48" s="34">
        <v>0.21792914454699433</v>
      </c>
      <c r="M48" s="42">
        <v>2.330001769697196</v>
      </c>
      <c r="N48" s="32">
        <v>1.194169614865612</v>
      </c>
      <c r="O48" s="34">
        <v>0.97662811749029033</v>
      </c>
      <c r="P48" s="34">
        <v>0.52944741273355567</v>
      </c>
      <c r="Q48" s="42">
        <v>2.2560089041404896</v>
      </c>
      <c r="R48" s="32">
        <v>0.5148912854678378</v>
      </c>
      <c r="S48" s="34">
        <v>173.47916338819599</v>
      </c>
      <c r="T48" s="34">
        <v>29.284978639196684</v>
      </c>
      <c r="U48" s="42">
        <v>1.0455123570028502</v>
      </c>
      <c r="V48" s="32">
        <v>0.75648391934493409</v>
      </c>
      <c r="W48" s="34">
        <v>0.78646154112212185</v>
      </c>
      <c r="X48" s="32">
        <v>0.81954107424769185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</row>
    <row r="49" spans="2:24" x14ac:dyDescent="0.25">
      <c r="B49" s="46" t="s">
        <v>16</v>
      </c>
      <c r="C49" s="34">
        <v>0.89256710645563142</v>
      </c>
      <c r="D49" s="32">
        <v>0.80088670974022591</v>
      </c>
      <c r="E49" s="42">
        <v>1.3200638652231125</v>
      </c>
      <c r="F49" s="32">
        <v>0.44066096075995026</v>
      </c>
      <c r="G49" s="34">
        <v>0.60093468551754825</v>
      </c>
      <c r="H49" s="34">
        <v>5.8671724850138211E-2</v>
      </c>
      <c r="I49" s="42">
        <v>0.59149647315668996</v>
      </c>
      <c r="J49" s="32">
        <v>0.19128825168531818</v>
      </c>
      <c r="K49" s="34">
        <v>0.71653062285601021</v>
      </c>
      <c r="L49" s="34">
        <v>0.10331410755349785</v>
      </c>
      <c r="M49" s="42">
        <v>1.5585875344507549</v>
      </c>
      <c r="N49" s="32">
        <v>0.5554037677556749</v>
      </c>
      <c r="O49" s="34">
        <v>1.5883073704566271</v>
      </c>
      <c r="P49" s="34">
        <v>0.28230966859391038</v>
      </c>
      <c r="Q49" s="42">
        <v>1.4532834270987562</v>
      </c>
      <c r="R49" s="32">
        <v>5.8129711836730269E-2</v>
      </c>
      <c r="S49" s="34">
        <v>154.87058629970431</v>
      </c>
      <c r="T49" s="34">
        <v>33.335000000000001</v>
      </c>
      <c r="U49" s="42">
        <v>1.2168696937704344</v>
      </c>
      <c r="V49" s="32">
        <v>0.43758957846401991</v>
      </c>
      <c r="W49" s="34">
        <v>0.66757854627832647</v>
      </c>
      <c r="X49" s="32">
        <v>0.24487270830020835</v>
      </c>
    </row>
    <row r="50" spans="2:24" x14ac:dyDescent="0.25">
      <c r="B50" s="58" t="s">
        <v>28</v>
      </c>
      <c r="C50" s="37"/>
      <c r="D50" s="37"/>
      <c r="E50" s="43"/>
      <c r="F50" s="38"/>
      <c r="G50" s="37"/>
      <c r="H50" s="37"/>
      <c r="I50" s="43"/>
      <c r="J50" s="38"/>
      <c r="K50" s="37"/>
      <c r="L50" s="37"/>
      <c r="M50" s="43"/>
      <c r="N50" s="38"/>
      <c r="O50" s="37"/>
      <c r="P50" s="37"/>
      <c r="Q50" s="43"/>
      <c r="R50" s="38"/>
      <c r="S50" s="37"/>
      <c r="T50" s="37"/>
      <c r="U50" s="43"/>
      <c r="V50" s="38"/>
      <c r="W50" s="37"/>
      <c r="X50" s="48"/>
    </row>
    <row r="87" spans="2:24" x14ac:dyDescent="0.25">
      <c r="B87" s="45"/>
      <c r="C87" s="12" t="s">
        <v>0</v>
      </c>
      <c r="D87" s="12"/>
      <c r="E87" s="11" t="s">
        <v>1</v>
      </c>
      <c r="F87" s="13"/>
      <c r="G87" s="12" t="s">
        <v>2</v>
      </c>
      <c r="H87" s="12"/>
      <c r="I87" s="11" t="s">
        <v>3</v>
      </c>
      <c r="J87" s="13"/>
      <c r="K87" s="12" t="s">
        <v>4</v>
      </c>
      <c r="L87" s="12"/>
      <c r="M87" s="11" t="s">
        <v>18</v>
      </c>
      <c r="N87" s="13"/>
      <c r="O87" s="12" t="s">
        <v>19</v>
      </c>
      <c r="P87" s="12"/>
      <c r="Q87" s="11" t="s">
        <v>20</v>
      </c>
      <c r="R87" s="13"/>
      <c r="S87" s="12" t="s">
        <v>21</v>
      </c>
      <c r="T87" s="12"/>
      <c r="U87" s="11" t="s">
        <v>22</v>
      </c>
      <c r="V87" s="13"/>
      <c r="W87" s="12" t="s">
        <v>23</v>
      </c>
      <c r="X87" s="13"/>
    </row>
    <row r="88" spans="2:24" x14ac:dyDescent="0.25">
      <c r="B88" s="47" t="s">
        <v>11</v>
      </c>
      <c r="C88" s="33">
        <v>1</v>
      </c>
      <c r="D88" s="31">
        <v>0.10022603833243297</v>
      </c>
      <c r="E88" s="44">
        <v>1</v>
      </c>
      <c r="F88" s="31">
        <v>0.28235919434481155</v>
      </c>
      <c r="G88" s="33">
        <v>1</v>
      </c>
      <c r="H88" s="33">
        <v>0.1508085427183429</v>
      </c>
      <c r="I88" s="44">
        <v>1</v>
      </c>
      <c r="J88" s="31">
        <v>0.1015233241060669</v>
      </c>
      <c r="K88" s="33">
        <v>1</v>
      </c>
      <c r="L88" s="33">
        <v>6.7946153157826664E-2</v>
      </c>
      <c r="M88" s="44">
        <v>1</v>
      </c>
      <c r="N88" s="31">
        <v>0.10713735422074845</v>
      </c>
      <c r="O88" s="33">
        <v>1</v>
      </c>
      <c r="P88" s="33">
        <v>6.8047599129704497E-2</v>
      </c>
      <c r="Q88" s="44">
        <v>1</v>
      </c>
      <c r="R88" s="31">
        <v>0.33008094652645836</v>
      </c>
      <c r="S88" s="33">
        <v>1</v>
      </c>
      <c r="T88" s="33">
        <v>0.17142463495291463</v>
      </c>
      <c r="U88" s="44">
        <v>1</v>
      </c>
      <c r="V88" s="31">
        <v>0.10603023474196441</v>
      </c>
      <c r="W88" s="33">
        <v>1</v>
      </c>
      <c r="X88" s="31">
        <v>0.78586035779661367</v>
      </c>
    </row>
    <row r="89" spans="2:24" x14ac:dyDescent="0.25">
      <c r="B89" s="46" t="s">
        <v>13</v>
      </c>
      <c r="C89" s="34">
        <v>1.37441439896805</v>
      </c>
      <c r="D89" s="32">
        <v>0.10083521486688196</v>
      </c>
      <c r="E89" s="42">
        <v>1.090351548355464</v>
      </c>
      <c r="F89" s="32">
        <v>0.28785363779173301</v>
      </c>
      <c r="G89" s="34">
        <v>0.53845433530173581</v>
      </c>
      <c r="H89" s="34">
        <v>0.31629662390660751</v>
      </c>
      <c r="I89" s="42">
        <v>0.34491081646219068</v>
      </c>
      <c r="J89" s="32">
        <v>8.3808688054655536E-2</v>
      </c>
      <c r="K89" s="34">
        <v>0.41370057890881679</v>
      </c>
      <c r="L89" s="34">
        <v>0.16023733573912563</v>
      </c>
      <c r="M89" s="42">
        <v>1.0238212451895587</v>
      </c>
      <c r="N89" s="32">
        <v>0.34138912247776665</v>
      </c>
      <c r="O89" s="34">
        <v>1.0851578677177804</v>
      </c>
      <c r="P89" s="34">
        <v>0.31817158460504458</v>
      </c>
      <c r="Q89" s="42">
        <v>1.0689651571012202</v>
      </c>
      <c r="R89" s="32">
        <v>0.42552563839834556</v>
      </c>
      <c r="S89" s="34">
        <v>110.23261633917672</v>
      </c>
      <c r="T89" s="34">
        <v>13.489088638463434</v>
      </c>
      <c r="U89" s="42">
        <v>3.3755836257269613E-2</v>
      </c>
      <c r="V89" s="32">
        <v>2.7831003248056985E-2</v>
      </c>
      <c r="W89" s="34">
        <v>3.162261240865861</v>
      </c>
      <c r="X89" s="32">
        <v>3.4138105403170615</v>
      </c>
    </row>
    <row r="90" spans="2:24" x14ac:dyDescent="0.25">
      <c r="B90" s="46" t="s">
        <v>14</v>
      </c>
      <c r="C90" s="34">
        <v>1.711566039479977</v>
      </c>
      <c r="D90" s="32">
        <v>0.35474571293784241</v>
      </c>
      <c r="E90" s="42">
        <v>2.006317316075179</v>
      </c>
      <c r="F90" s="32">
        <v>0.73885114454002909</v>
      </c>
      <c r="G90" s="34">
        <v>0.26823617012762674</v>
      </c>
      <c r="H90" s="34">
        <v>0.16623918031890511</v>
      </c>
      <c r="I90" s="42">
        <v>0.16378218083132673</v>
      </c>
      <c r="J90" s="32">
        <v>7.9847748846779046E-2</v>
      </c>
      <c r="K90" s="34">
        <v>0.43061665233070734</v>
      </c>
      <c r="L90" s="34">
        <v>4.5342917853780265E-2</v>
      </c>
      <c r="M90" s="42">
        <v>0.68684796310598339</v>
      </c>
      <c r="N90" s="32">
        <v>7.706634495313025E-2</v>
      </c>
      <c r="O90" s="34">
        <v>0.71406828315100801</v>
      </c>
      <c r="P90" s="34">
        <v>0.13686752126388621</v>
      </c>
      <c r="Q90" s="42">
        <v>0.96193413368671721</v>
      </c>
      <c r="R90" s="32">
        <v>0.35521210216829885</v>
      </c>
      <c r="S90" s="34">
        <v>120.25601892636784</v>
      </c>
      <c r="T90" s="34">
        <v>29.452442628210775</v>
      </c>
      <c r="U90" s="42">
        <v>0.27792689461148912</v>
      </c>
      <c r="V90" s="32">
        <v>0.1037575718844566</v>
      </c>
      <c r="W90" s="34">
        <v>0.54796293908743221</v>
      </c>
      <c r="X90" s="32">
        <v>0.39079832949745175</v>
      </c>
    </row>
    <row r="91" spans="2:24" x14ac:dyDescent="0.25">
      <c r="B91" s="46" t="s">
        <v>15</v>
      </c>
      <c r="C91" s="34">
        <v>0.99041949458535883</v>
      </c>
      <c r="D91" s="32">
        <v>0.2545151651994853</v>
      </c>
      <c r="E91" s="42">
        <v>1.4489890883794025</v>
      </c>
      <c r="F91" s="32">
        <v>0.63892404922912227</v>
      </c>
      <c r="G91" s="34">
        <v>0.9226722715916067</v>
      </c>
      <c r="H91" s="34">
        <v>0.22378705128027532</v>
      </c>
      <c r="I91" s="42">
        <v>0.81948476924827385</v>
      </c>
      <c r="J91" s="32">
        <v>0.40939100737436424</v>
      </c>
      <c r="K91" s="34">
        <v>0.65240854028736639</v>
      </c>
      <c r="L91" s="34">
        <v>0.21792914454699433</v>
      </c>
      <c r="M91" s="42">
        <v>2.330001769697196</v>
      </c>
      <c r="N91" s="32">
        <v>1.194169614865612</v>
      </c>
      <c r="O91" s="34">
        <v>0.97662811749029033</v>
      </c>
      <c r="P91" s="34">
        <v>0.52944741273355567</v>
      </c>
      <c r="Q91" s="42">
        <v>2.2560089041404896</v>
      </c>
      <c r="R91" s="32">
        <v>0.5148912854678378</v>
      </c>
      <c r="S91" s="34">
        <v>173.47916338819599</v>
      </c>
      <c r="T91" s="34">
        <v>29.284978639196684</v>
      </c>
      <c r="U91" s="42">
        <v>1.0455123570028502</v>
      </c>
      <c r="V91" s="32">
        <v>0.75648391934493409</v>
      </c>
      <c r="W91" s="34">
        <v>0.78646154112212185</v>
      </c>
      <c r="X91" s="32">
        <v>0.81954107424769185</v>
      </c>
    </row>
    <row r="92" spans="2:24" x14ac:dyDescent="0.25">
      <c r="B92" s="46" t="s">
        <v>16</v>
      </c>
      <c r="C92" s="34">
        <v>0.89256710645563142</v>
      </c>
      <c r="D92" s="32">
        <v>0.80088670974022591</v>
      </c>
      <c r="E92" s="42">
        <v>1.3200638652231125</v>
      </c>
      <c r="F92" s="32">
        <v>0.44066096075995026</v>
      </c>
      <c r="G92" s="34">
        <v>0.60093468551754825</v>
      </c>
      <c r="H92" s="34">
        <v>5.8671724850138211E-2</v>
      </c>
      <c r="I92" s="42">
        <v>0.59149647315668996</v>
      </c>
      <c r="J92" s="32">
        <v>0.19128825168531818</v>
      </c>
      <c r="K92" s="34">
        <v>0.71653062285601021</v>
      </c>
      <c r="L92" s="34">
        <v>0.10331410755349785</v>
      </c>
      <c r="M92" s="42">
        <v>1.5585875344507549</v>
      </c>
      <c r="N92" s="32">
        <v>0.5554037677556749</v>
      </c>
      <c r="O92" s="34">
        <v>1.5883073704566271</v>
      </c>
      <c r="P92" s="34">
        <v>0.28230966859391038</v>
      </c>
      <c r="Q92" s="42">
        <v>1.4532834270987562</v>
      </c>
      <c r="R92" s="32">
        <v>5.8129711836730269E-2</v>
      </c>
      <c r="S92" s="34">
        <v>154.87058629970431</v>
      </c>
      <c r="T92" s="34">
        <v>72.398855169238701</v>
      </c>
      <c r="U92" s="42">
        <v>1.2168696937704344</v>
      </c>
      <c r="V92" s="32">
        <v>0.43758957846401991</v>
      </c>
      <c r="W92" s="34">
        <v>0.66757854627832647</v>
      </c>
      <c r="X92" s="32">
        <v>0.24487270830020835</v>
      </c>
    </row>
    <row r="98" spans="2:71" x14ac:dyDescent="0.25">
      <c r="B98" s="59" t="s">
        <v>33</v>
      </c>
      <c r="C98" s="60" t="s">
        <v>1</v>
      </c>
      <c r="D98" s="60"/>
      <c r="E98" s="60" t="s">
        <v>34</v>
      </c>
      <c r="F98" s="60" t="s">
        <v>35</v>
      </c>
      <c r="G98" s="60" t="s">
        <v>36</v>
      </c>
      <c r="H98" s="61" t="s">
        <v>37</v>
      </c>
      <c r="I98" s="59" t="s">
        <v>33</v>
      </c>
      <c r="J98" s="60" t="s">
        <v>2</v>
      </c>
      <c r="K98" s="60"/>
      <c r="L98" s="60" t="s">
        <v>34</v>
      </c>
      <c r="M98" s="60" t="s">
        <v>35</v>
      </c>
      <c r="N98" s="60" t="s">
        <v>36</v>
      </c>
      <c r="O98" s="61" t="s">
        <v>37</v>
      </c>
      <c r="P98" s="59" t="s">
        <v>33</v>
      </c>
      <c r="Q98" s="62" t="s">
        <v>3</v>
      </c>
      <c r="R98" s="62"/>
      <c r="S98" s="60" t="s">
        <v>34</v>
      </c>
      <c r="T98" s="60" t="s">
        <v>35</v>
      </c>
      <c r="U98" s="60" t="s">
        <v>36</v>
      </c>
      <c r="V98" s="61" t="s">
        <v>37</v>
      </c>
      <c r="W98" s="59" t="s">
        <v>33</v>
      </c>
      <c r="X98" s="62" t="s">
        <v>4</v>
      </c>
      <c r="Y98" s="62"/>
      <c r="Z98" s="60" t="s">
        <v>34</v>
      </c>
      <c r="AA98" s="60" t="s">
        <v>35</v>
      </c>
      <c r="AB98" s="60" t="s">
        <v>36</v>
      </c>
      <c r="AC98" s="61" t="s">
        <v>37</v>
      </c>
      <c r="AD98" s="59" t="s">
        <v>33</v>
      </c>
      <c r="AE98" s="62" t="s">
        <v>18</v>
      </c>
      <c r="AF98" s="62"/>
      <c r="AG98" s="60" t="s">
        <v>34</v>
      </c>
      <c r="AH98" s="60" t="s">
        <v>35</v>
      </c>
      <c r="AI98" s="60" t="s">
        <v>36</v>
      </c>
      <c r="AJ98" s="61" t="s">
        <v>37</v>
      </c>
      <c r="AK98" s="59" t="s">
        <v>33</v>
      </c>
      <c r="AL98" s="62" t="s">
        <v>19</v>
      </c>
      <c r="AM98" s="62"/>
      <c r="AN98" s="60" t="s">
        <v>34</v>
      </c>
      <c r="AO98" s="60" t="s">
        <v>35</v>
      </c>
      <c r="AP98" s="60" t="s">
        <v>36</v>
      </c>
      <c r="AQ98" s="61" t="s">
        <v>37</v>
      </c>
      <c r="AR98" s="59" t="s">
        <v>33</v>
      </c>
      <c r="AS98" s="62" t="s">
        <v>20</v>
      </c>
      <c r="AT98" s="62"/>
      <c r="AU98" s="60" t="s">
        <v>34</v>
      </c>
      <c r="AV98" s="60" t="s">
        <v>35</v>
      </c>
      <c r="AW98" s="60" t="s">
        <v>36</v>
      </c>
      <c r="AX98" s="61" t="s">
        <v>37</v>
      </c>
      <c r="AY98" s="59" t="s">
        <v>33</v>
      </c>
      <c r="AZ98" s="62" t="s">
        <v>21</v>
      </c>
      <c r="BA98" s="62"/>
      <c r="BB98" s="60" t="s">
        <v>34</v>
      </c>
      <c r="BC98" s="60" t="s">
        <v>35</v>
      </c>
      <c r="BD98" s="60" t="s">
        <v>36</v>
      </c>
      <c r="BE98" s="61" t="s">
        <v>37</v>
      </c>
      <c r="BF98" s="59" t="s">
        <v>33</v>
      </c>
      <c r="BG98" s="62" t="s">
        <v>38</v>
      </c>
      <c r="BH98" s="62"/>
      <c r="BI98" s="60" t="s">
        <v>34</v>
      </c>
      <c r="BJ98" s="60" t="s">
        <v>35</v>
      </c>
      <c r="BK98" s="60" t="s">
        <v>36</v>
      </c>
      <c r="BL98" s="61" t="s">
        <v>37</v>
      </c>
      <c r="BM98" s="59" t="s">
        <v>33</v>
      </c>
      <c r="BN98" s="62" t="s">
        <v>23</v>
      </c>
      <c r="BO98" s="62"/>
      <c r="BP98" s="60" t="s">
        <v>34</v>
      </c>
      <c r="BQ98" s="60" t="s">
        <v>35</v>
      </c>
      <c r="BR98" s="60" t="s">
        <v>36</v>
      </c>
      <c r="BS98" s="61" t="s">
        <v>37</v>
      </c>
    </row>
    <row r="99" spans="2:71" x14ac:dyDescent="0.25">
      <c r="B99" s="63">
        <v>0</v>
      </c>
      <c r="C99" s="44">
        <v>1</v>
      </c>
      <c r="D99" s="31">
        <v>0.28235919434481155</v>
      </c>
      <c r="E99" s="64"/>
      <c r="F99" s="64"/>
      <c r="G99" s="64"/>
      <c r="H99" s="65"/>
      <c r="I99" s="63">
        <v>0</v>
      </c>
      <c r="J99" s="33">
        <v>1</v>
      </c>
      <c r="K99" s="33">
        <v>0.1508085427183429</v>
      </c>
      <c r="L99" s="64"/>
      <c r="M99" s="64"/>
      <c r="N99" s="64"/>
      <c r="O99" s="65"/>
      <c r="P99" s="63">
        <v>0</v>
      </c>
      <c r="Q99" s="44">
        <v>1</v>
      </c>
      <c r="R99" s="31">
        <v>0.1015233241060669</v>
      </c>
      <c r="S99" s="64"/>
      <c r="T99" s="64"/>
      <c r="U99" s="64"/>
      <c r="V99" s="65"/>
      <c r="W99" s="63">
        <v>0</v>
      </c>
      <c r="X99" s="33">
        <v>1</v>
      </c>
      <c r="Y99" s="33">
        <v>6.7946153157826664E-2</v>
      </c>
      <c r="Z99" s="64"/>
      <c r="AA99" s="64"/>
      <c r="AB99" s="64"/>
      <c r="AC99" s="65"/>
      <c r="AD99" s="63">
        <v>0</v>
      </c>
      <c r="AE99" s="44">
        <v>1</v>
      </c>
      <c r="AF99" s="31">
        <v>0.10713735422074845</v>
      </c>
      <c r="AG99" s="64"/>
      <c r="AH99" s="64"/>
      <c r="AI99" s="64"/>
      <c r="AJ99" s="65"/>
      <c r="AK99" s="63">
        <v>0</v>
      </c>
      <c r="AL99" s="33">
        <v>1</v>
      </c>
      <c r="AM99" s="33">
        <v>6.8047599129704497E-2</v>
      </c>
      <c r="AN99" s="64"/>
      <c r="AO99" s="64"/>
      <c r="AP99" s="64"/>
      <c r="AQ99" s="65"/>
      <c r="AR99" s="63">
        <v>0</v>
      </c>
      <c r="AS99" s="44">
        <v>1</v>
      </c>
      <c r="AT99" s="31">
        <v>0.33008094652645836</v>
      </c>
      <c r="AU99" s="64"/>
      <c r="AV99" s="64"/>
      <c r="AW99" s="64"/>
      <c r="AX99" s="65"/>
      <c r="AY99" s="63">
        <v>0</v>
      </c>
      <c r="AZ99" s="33">
        <v>1</v>
      </c>
      <c r="BA99" s="33">
        <v>0.17142463495291463</v>
      </c>
      <c r="BB99" s="64"/>
      <c r="BC99" s="64"/>
      <c r="BD99" s="64"/>
      <c r="BE99" s="65"/>
      <c r="BF99" s="63">
        <v>0</v>
      </c>
      <c r="BG99" s="44">
        <v>1</v>
      </c>
      <c r="BH99" s="31">
        <v>0.10603023474196441</v>
      </c>
      <c r="BI99" s="64"/>
      <c r="BJ99" s="64"/>
      <c r="BK99" s="64"/>
      <c r="BL99" s="65"/>
      <c r="BM99" s="63">
        <v>0</v>
      </c>
      <c r="BN99" s="33">
        <v>1</v>
      </c>
      <c r="BO99" s="31">
        <v>0.78586035779661367</v>
      </c>
      <c r="BP99" s="64"/>
      <c r="BQ99" s="64"/>
      <c r="BR99" s="64"/>
      <c r="BS99" s="65"/>
    </row>
    <row r="100" spans="2:71" x14ac:dyDescent="0.25">
      <c r="B100" s="63">
        <v>1</v>
      </c>
      <c r="C100" s="42">
        <v>1.090351548355464</v>
      </c>
      <c r="D100" s="32">
        <v>0.28785363779173301</v>
      </c>
      <c r="E100" s="64">
        <f>(C100+C99)*0.5*1</f>
        <v>1.0451757741777321</v>
      </c>
      <c r="F100" s="64">
        <f>((C100-D100)+(C99-D99))*0.5*1</f>
        <v>0.76006935810945975</v>
      </c>
      <c r="G100" s="64">
        <f>((C100+D100)+(C99+D99))*0.5*1</f>
        <v>1.3302821902460042</v>
      </c>
      <c r="H100" s="65"/>
      <c r="I100" s="63">
        <v>1</v>
      </c>
      <c r="J100" s="34">
        <v>0.53845433530173581</v>
      </c>
      <c r="K100" s="34">
        <v>0.31629662390660751</v>
      </c>
      <c r="L100" s="64">
        <f>(J100+J99)*0.5*1</f>
        <v>0.76922716765086796</v>
      </c>
      <c r="M100" s="64">
        <f>((J100-K100)+(J99-K99))*0.5*1</f>
        <v>0.53567458433839277</v>
      </c>
      <c r="N100" s="64">
        <f>((J100+K100)+(J99+K99))*0.5*1</f>
        <v>1.0027797509633432</v>
      </c>
      <c r="O100" s="65"/>
      <c r="P100" s="63">
        <v>1</v>
      </c>
      <c r="Q100" s="42">
        <v>0.34491081646219068</v>
      </c>
      <c r="R100" s="32">
        <v>8.3808688054655536E-2</v>
      </c>
      <c r="S100" s="64">
        <f>(Q100+Q99)*0.5*1</f>
        <v>0.6724554082310954</v>
      </c>
      <c r="T100" s="64">
        <f>((Q100-R100)+(Q99-R99))*0.5*1</f>
        <v>0.57978940215073416</v>
      </c>
      <c r="U100" s="64">
        <f>((Q100+R100)+(Q99+R99))*0.5*1</f>
        <v>0.76512141431145653</v>
      </c>
      <c r="V100" s="65"/>
      <c r="W100" s="63">
        <v>1</v>
      </c>
      <c r="X100" s="34">
        <v>0.41370057890881679</v>
      </c>
      <c r="Y100" s="34">
        <v>0.16023733573912563</v>
      </c>
      <c r="Z100" s="64">
        <f>(X100+X99)*0.5*1</f>
        <v>0.70685028945440842</v>
      </c>
      <c r="AA100" s="64">
        <f>((X100-Y100)+(X99-Y99))*0.5*1</f>
        <v>0.59275854500593228</v>
      </c>
      <c r="AB100" s="64">
        <f>((X100+Y100)+(X99+Y99))*0.5*1</f>
        <v>0.82094203390288456</v>
      </c>
      <c r="AC100" s="65"/>
      <c r="AD100" s="63">
        <v>1</v>
      </c>
      <c r="AE100" s="42">
        <v>1.0238212451895587</v>
      </c>
      <c r="AF100" s="32">
        <v>0.34138912247776665</v>
      </c>
      <c r="AG100" s="64">
        <f>(AE100+AE99)*0.5*1</f>
        <v>1.0119106225947794</v>
      </c>
      <c r="AH100" s="64">
        <f>((AE100-AF100)+(AE99-AF99))*0.5*1</f>
        <v>0.78764738424552183</v>
      </c>
      <c r="AI100" s="64">
        <f>((AE100+AF100)+(AE99+AF99))*0.5*1</f>
        <v>1.2361738609440369</v>
      </c>
      <c r="AJ100" s="65"/>
      <c r="AK100" s="63">
        <v>1</v>
      </c>
      <c r="AL100" s="34">
        <v>1.0851578677177804</v>
      </c>
      <c r="AM100" s="34">
        <v>0.31817158460504458</v>
      </c>
      <c r="AN100" s="64">
        <f>(AL100+AL99)*0.5*1</f>
        <v>1.0425789338588902</v>
      </c>
      <c r="AO100" s="64">
        <f>((AL100-AM100)+(AL99-AM99))*0.5*1</f>
        <v>0.84946934199151569</v>
      </c>
      <c r="AP100" s="64">
        <f>((AL100+AM100)+(AL99+AM99))*0.5*1</f>
        <v>1.2356885257262649</v>
      </c>
      <c r="AQ100" s="65"/>
      <c r="AR100" s="63">
        <v>1</v>
      </c>
      <c r="AS100" s="42">
        <v>1.0689651571012202</v>
      </c>
      <c r="AT100" s="32">
        <v>0.42552563839834556</v>
      </c>
      <c r="AU100" s="64">
        <f>(AS100+AS99)*0.5*1</f>
        <v>1.0344825785506102</v>
      </c>
      <c r="AV100" s="64">
        <f>((AS100-AT100)+(AS99-AT99))*0.5*1</f>
        <v>0.65667928608820814</v>
      </c>
      <c r="AW100" s="64">
        <f>((AS100+AT100)+(AS99+AT99))*0.5*1</f>
        <v>1.412285871013012</v>
      </c>
      <c r="AX100" s="65"/>
      <c r="AY100" s="63">
        <v>1</v>
      </c>
      <c r="AZ100" s="34">
        <v>110.23261633917672</v>
      </c>
      <c r="BA100" s="34">
        <v>13.489088638463434</v>
      </c>
      <c r="BB100" s="64">
        <f>(AZ100+AZ99)*0.5*1</f>
        <v>55.616308169588358</v>
      </c>
      <c r="BC100" s="64">
        <f>((AZ100-BA100)+(AZ99-BA99))*0.5*1</f>
        <v>48.786051532880187</v>
      </c>
      <c r="BD100" s="64">
        <f>((AZ100+BA100)+(AZ99+BA99))*0.5*1</f>
        <v>62.446564806296529</v>
      </c>
      <c r="BE100" s="65"/>
      <c r="BF100" s="63">
        <v>1</v>
      </c>
      <c r="BG100" s="42">
        <v>3.3755836257269613E-2</v>
      </c>
      <c r="BH100" s="32">
        <v>2.7831003248056985E-2</v>
      </c>
      <c r="BI100" s="64">
        <f>(BG100+BG99)*0.5*1</f>
        <v>0.51687791812863482</v>
      </c>
      <c r="BJ100" s="64">
        <f>((BG100-BH100)+(BG99-BH99))*0.5*1</f>
        <v>0.44994729913362413</v>
      </c>
      <c r="BK100" s="64">
        <f>((BG100+BH100)+(BG99+BH99))*0.5*1</f>
        <v>0.58380853712364544</v>
      </c>
      <c r="BL100" s="65"/>
      <c r="BM100" s="63">
        <v>1</v>
      </c>
      <c r="BN100" s="34">
        <v>3.162261240865861</v>
      </c>
      <c r="BO100" s="32">
        <v>3.4138105403170615</v>
      </c>
      <c r="BP100" s="64">
        <f>(BN100+BN99)*0.5*1</f>
        <v>2.0811306204329307</v>
      </c>
      <c r="BQ100" s="64">
        <f>((BN100-BO100)+(BN99-BO99))*0.5*1</f>
        <v>-1.8704828623907099E-2</v>
      </c>
      <c r="BR100" s="64">
        <f>((BN100+BO100)+(BN99+BO99))*0.5*1</f>
        <v>4.1809660694897683</v>
      </c>
      <c r="BS100" s="65"/>
    </row>
    <row r="101" spans="2:71" x14ac:dyDescent="0.25">
      <c r="B101" s="63">
        <v>2</v>
      </c>
      <c r="C101" s="42">
        <v>2.006317316075179</v>
      </c>
      <c r="D101" s="32">
        <v>0.73885114454002909</v>
      </c>
      <c r="E101" s="64">
        <f>(C101+C100)*0.5*1</f>
        <v>1.5483344322153214</v>
      </c>
      <c r="F101" s="64">
        <f>((C101-D101)+(C100-D100))*0.5*1</f>
        <v>1.0349820410494404</v>
      </c>
      <c r="G101" s="64">
        <f>((C101+D101)+(C100+D100))*0.5*1</f>
        <v>2.0616868233812027</v>
      </c>
      <c r="H101" s="65"/>
      <c r="I101" s="63">
        <v>2</v>
      </c>
      <c r="J101" s="34">
        <v>0.26823617012762674</v>
      </c>
      <c r="K101" s="34">
        <v>0.16623918031890511</v>
      </c>
      <c r="L101" s="64">
        <f>(J101+J100)*0.5*1</f>
        <v>0.40334525271468125</v>
      </c>
      <c r="M101" s="64">
        <f>((J101-K101)+(J100-K100))*0.5*1</f>
        <v>0.16207735060192496</v>
      </c>
      <c r="N101" s="64">
        <f>((J101+K101)+(J100+K100))*0.5*1</f>
        <v>0.64461315482743764</v>
      </c>
      <c r="O101" s="65"/>
      <c r="P101" s="63">
        <v>2</v>
      </c>
      <c r="Q101" s="42">
        <v>0.16378218083132673</v>
      </c>
      <c r="R101" s="32">
        <v>7.9847748846779046E-2</v>
      </c>
      <c r="S101" s="64">
        <f>(Q101+Q100)*0.5*1</f>
        <v>0.25434649864675873</v>
      </c>
      <c r="T101" s="64">
        <f>((Q101-R101)+(Q100-R100))*0.5*1</f>
        <v>0.17251828019604143</v>
      </c>
      <c r="U101" s="64">
        <f>((Q101+R101)+(Q100+R100))*0.5*1</f>
        <v>0.33617471709747598</v>
      </c>
      <c r="V101" s="65"/>
      <c r="W101" s="63">
        <v>2</v>
      </c>
      <c r="X101" s="34">
        <v>0.43061665233070734</v>
      </c>
      <c r="Y101" s="34">
        <v>4.5342917853780265E-2</v>
      </c>
      <c r="Z101" s="64">
        <f>(X101+X100)*0.5*1</f>
        <v>0.42215861561976209</v>
      </c>
      <c r="AA101" s="64">
        <f>((X101-Y101)+(X100-Y100))*0.5*1</f>
        <v>0.31936848882330915</v>
      </c>
      <c r="AB101" s="64">
        <f>((X101+Y101)+(X100+Y100))*0.5*1</f>
        <v>0.52494874241621503</v>
      </c>
      <c r="AC101" s="65"/>
      <c r="AD101" s="63">
        <v>2</v>
      </c>
      <c r="AE101" s="42">
        <v>0.68684796310598339</v>
      </c>
      <c r="AF101" s="32">
        <v>7.706634495313025E-2</v>
      </c>
      <c r="AG101" s="64">
        <f>(AE101+AE100)*0.5*1</f>
        <v>0.85533460414777107</v>
      </c>
      <c r="AH101" s="64">
        <f>((AE101-AF101)+(AE100-AF100))*0.5*1</f>
        <v>0.64610687043232262</v>
      </c>
      <c r="AI101" s="64">
        <f>((AE101+AF101)+(AE100+AF100))*0.5*1</f>
        <v>1.0645623378632194</v>
      </c>
      <c r="AJ101" s="65"/>
      <c r="AK101" s="63">
        <v>2</v>
      </c>
      <c r="AL101" s="34">
        <v>0.71406828315100801</v>
      </c>
      <c r="AM101" s="34">
        <v>0.13686752126388621</v>
      </c>
      <c r="AN101" s="64">
        <f>(AL101+AL100)*0.5*1</f>
        <v>0.89961307543439428</v>
      </c>
      <c r="AO101" s="64">
        <f>((AL101-AM101)+(AL100-AM100))*0.5*1</f>
        <v>0.67209352249992882</v>
      </c>
      <c r="AP101" s="64">
        <f>((AL101+AM101)+(AL100+AM100))*0.5*1</f>
        <v>1.1271326283688596</v>
      </c>
      <c r="AQ101" s="65"/>
      <c r="AR101" s="63">
        <v>2</v>
      </c>
      <c r="AS101" s="42">
        <v>0.96193413368671721</v>
      </c>
      <c r="AT101" s="32">
        <v>0.35521210216829885</v>
      </c>
      <c r="AU101" s="64">
        <f>(AS101+AS100)*0.5*1</f>
        <v>1.0154496453939688</v>
      </c>
      <c r="AV101" s="64">
        <f>((AS101-AT101)+(AS100-AT100))*0.5*1</f>
        <v>0.62508077511064641</v>
      </c>
      <c r="AW101" s="64">
        <f>((AS101+AT101)+(AS100+AT100))*0.5*1</f>
        <v>1.4058185156772909</v>
      </c>
      <c r="AX101" s="65"/>
      <c r="AY101" s="63">
        <v>2</v>
      </c>
      <c r="AZ101" s="34">
        <v>120.25601892636784</v>
      </c>
      <c r="BA101" s="34">
        <v>29.452442628210775</v>
      </c>
      <c r="BB101" s="64">
        <f>(AZ101+AZ100)*0.5*1</f>
        <v>115.24431763277228</v>
      </c>
      <c r="BC101" s="64">
        <f>((AZ101-BA101)+(AZ100-BA100))*0.5*1</f>
        <v>93.773551999435171</v>
      </c>
      <c r="BD101" s="64">
        <f>((AZ101+BA101)+(AZ100+BA100))*0.5*1</f>
        <v>136.71508326610939</v>
      </c>
      <c r="BE101" s="65"/>
      <c r="BF101" s="63">
        <v>2</v>
      </c>
      <c r="BG101" s="42">
        <v>0.27792689461148912</v>
      </c>
      <c r="BH101" s="32">
        <v>0.1037575718844566</v>
      </c>
      <c r="BI101" s="64">
        <f>(BG101+BG100)*0.5*1</f>
        <v>0.15584136543437938</v>
      </c>
      <c r="BJ101" s="64">
        <f>((BG101-BH101)+(BG100-BH100))*0.5*1</f>
        <v>9.0047077868122563E-2</v>
      </c>
      <c r="BK101" s="64">
        <f>((BG101+BH101)+(BG100+BH100))*0.5*1</f>
        <v>0.22163565300063617</v>
      </c>
      <c r="BL101" s="65"/>
      <c r="BM101" s="63">
        <v>2</v>
      </c>
      <c r="BN101" s="34">
        <v>0.54796293908743221</v>
      </c>
      <c r="BO101" s="32">
        <v>0.39079832949745175</v>
      </c>
      <c r="BP101" s="64">
        <f>(BN101+BN100)*0.5*1</f>
        <v>1.8551120899766467</v>
      </c>
      <c r="BQ101" s="64">
        <f>((BN101-BO101)+(BN100-BO100))*0.5*1</f>
        <v>-4.7192344930610031E-2</v>
      </c>
      <c r="BR101" s="64">
        <f>((BN101+BO101)+(BN100+BO100))*0.5*1</f>
        <v>3.7574165248839031</v>
      </c>
      <c r="BS101" s="65"/>
    </row>
    <row r="102" spans="2:71" x14ac:dyDescent="0.25">
      <c r="B102" s="63">
        <v>4</v>
      </c>
      <c r="C102" s="42">
        <v>1.4489890883794025</v>
      </c>
      <c r="D102" s="32">
        <v>0.63892404922912227</v>
      </c>
      <c r="E102" s="64">
        <f>(C102+C101)*0.5*2</f>
        <v>3.4553064044545816</v>
      </c>
      <c r="F102" s="64">
        <f>((C102-D102)+(C101-D101))*0.5*2</f>
        <v>2.07753121068543</v>
      </c>
      <c r="G102" s="64">
        <f>((C102+D102)+(C101+D101))*0.5*2</f>
        <v>4.8330815982237336</v>
      </c>
      <c r="H102" s="65"/>
      <c r="I102" s="63">
        <v>4</v>
      </c>
      <c r="J102" s="34">
        <v>0.9226722715916067</v>
      </c>
      <c r="K102" s="34">
        <v>0.22378705128027532</v>
      </c>
      <c r="L102" s="64">
        <f>(J102+J101)*0.5*2</f>
        <v>1.1909084417192335</v>
      </c>
      <c r="M102" s="64">
        <f>((J102-K102)+(J101-K101))*0.5*2</f>
        <v>0.80088221012005301</v>
      </c>
      <c r="N102" s="64">
        <f>((J102+K102)+(J101+K101))*0.5*2</f>
        <v>1.580934673318414</v>
      </c>
      <c r="O102" s="65"/>
      <c r="P102" s="63">
        <v>4</v>
      </c>
      <c r="Q102" s="42">
        <v>0.81948476924827385</v>
      </c>
      <c r="R102" s="32">
        <v>0.40939100737436424</v>
      </c>
      <c r="S102" s="64">
        <f>(Q102+Q101)*0.5*2</f>
        <v>0.98326695007960052</v>
      </c>
      <c r="T102" s="64">
        <f>((Q102-R102)+(Q101-R101))*0.5*2</f>
        <v>0.49402819385845731</v>
      </c>
      <c r="U102" s="64">
        <f>((Q102+R102)+(Q101+R101))*0.5*2</f>
        <v>1.4725057063007438</v>
      </c>
      <c r="V102" s="65"/>
      <c r="W102" s="63">
        <v>4</v>
      </c>
      <c r="X102" s="34">
        <v>0.65240854028736639</v>
      </c>
      <c r="Y102" s="34">
        <v>0.21792914454699433</v>
      </c>
      <c r="Z102" s="64">
        <f>(X102+X101)*0.5*2</f>
        <v>1.0830251926180736</v>
      </c>
      <c r="AA102" s="64">
        <f>((X102-Y102)+(X101-Y101))*0.5*2</f>
        <v>0.81975313021729912</v>
      </c>
      <c r="AB102" s="64">
        <f>((X102+Y102)+(X101+Y101))*0.5*2</f>
        <v>1.3462972550188483</v>
      </c>
      <c r="AC102" s="65"/>
      <c r="AD102" s="63">
        <v>4</v>
      </c>
      <c r="AE102" s="42">
        <v>2.330001769697196</v>
      </c>
      <c r="AF102" s="32">
        <v>1.194169614865612</v>
      </c>
      <c r="AG102" s="64">
        <f>(AE102+AE101)*0.5*2</f>
        <v>3.0168497328031796</v>
      </c>
      <c r="AH102" s="64">
        <f>((AE102-AF102)+(AE101-AF101))*0.5*2</f>
        <v>1.745613772984437</v>
      </c>
      <c r="AI102" s="64">
        <f>((AE102+AF102)+(AE101+AF101))*0.5*2</f>
        <v>4.2880856926219222</v>
      </c>
      <c r="AJ102" s="65"/>
      <c r="AK102" s="63">
        <v>4</v>
      </c>
      <c r="AL102" s="34">
        <v>0.97662811749029033</v>
      </c>
      <c r="AM102" s="34">
        <v>0.52944741273355567</v>
      </c>
      <c r="AN102" s="64">
        <f>(AL102+AL101)*0.5*2</f>
        <v>1.6906964006412983</v>
      </c>
      <c r="AO102" s="64">
        <f>((AL102-AM102)+(AL101-AM101))*0.5*2</f>
        <v>1.0243814666438564</v>
      </c>
      <c r="AP102" s="64">
        <f>((AL102+AM102)+(AL101+AM101))*0.5*2</f>
        <v>2.3570113346387402</v>
      </c>
      <c r="AQ102" s="65"/>
      <c r="AR102" s="63">
        <v>4</v>
      </c>
      <c r="AS102" s="42">
        <v>2.2560089041404896</v>
      </c>
      <c r="AT102" s="32">
        <v>0.5148912854678378</v>
      </c>
      <c r="AU102" s="64">
        <f>(AS102+AS101)*0.5*2</f>
        <v>3.2179430378272067</v>
      </c>
      <c r="AV102" s="64">
        <f>((AS102-AT102)+(AS101-AT101))*0.5*2</f>
        <v>2.3478396501910703</v>
      </c>
      <c r="AW102" s="64">
        <f>((AS102+AT102)+(AS101+AT101))*0.5*2</f>
        <v>4.0880464254633431</v>
      </c>
      <c r="AX102" s="65"/>
      <c r="AY102" s="63">
        <v>4</v>
      </c>
      <c r="AZ102" s="34">
        <v>173.47916338819599</v>
      </c>
      <c r="BA102" s="34">
        <v>29.284978639196684</v>
      </c>
      <c r="BB102" s="64">
        <f>(AZ102+AZ101)*0.5*2</f>
        <v>293.73518231456381</v>
      </c>
      <c r="BC102" s="64">
        <f>((AZ102-BA102)+(AZ101-BA101))*0.5*2</f>
        <v>234.99776104715636</v>
      </c>
      <c r="BD102" s="64">
        <f>((AZ102+BA102)+(AZ101+BA101))*0.5*2</f>
        <v>352.47260358197127</v>
      </c>
      <c r="BE102" s="65"/>
      <c r="BF102" s="63">
        <v>4</v>
      </c>
      <c r="BG102" s="42">
        <v>1.0455123570028502</v>
      </c>
      <c r="BH102" s="32">
        <v>0.75648391934493409</v>
      </c>
      <c r="BI102" s="64">
        <f>(BG102+BG101)*0.5*2</f>
        <v>1.3234392516143392</v>
      </c>
      <c r="BJ102" s="64">
        <f>((BG102-BH102)+(BG101-BH101))*0.5*2</f>
        <v>0.46319776038494859</v>
      </c>
      <c r="BK102" s="64">
        <f>((BG102+BH102)+(BG101+BH101))*0.5*2</f>
        <v>2.1836807428437299</v>
      </c>
      <c r="BL102" s="65"/>
      <c r="BM102" s="63">
        <v>4</v>
      </c>
      <c r="BN102" s="34">
        <v>0.78646154112212185</v>
      </c>
      <c r="BO102" s="32">
        <v>0.81954107424769185</v>
      </c>
      <c r="BP102" s="64">
        <f>(BN102+BN101)*0.5*2</f>
        <v>1.3344244802095542</v>
      </c>
      <c r="BQ102" s="64">
        <f>((BN102-BO102)+(BN101-BO101))*0.5*2</f>
        <v>0.12408507646441047</v>
      </c>
      <c r="BR102" s="64">
        <f>((BN102+BO102)+(BN101+BO101))*0.5*2</f>
        <v>2.5447638839546975</v>
      </c>
      <c r="BS102" s="65"/>
    </row>
    <row r="103" spans="2:71" x14ac:dyDescent="0.25">
      <c r="B103" s="63">
        <v>6</v>
      </c>
      <c r="C103" s="42">
        <v>1.3200638652231125</v>
      </c>
      <c r="D103" s="32">
        <v>0.44066096075995026</v>
      </c>
      <c r="E103" s="64">
        <f>(C103+C102)*0.5*2</f>
        <v>2.769052953602515</v>
      </c>
      <c r="F103" s="64">
        <f>((C103-D103)+(C102-D102))*0.5*2</f>
        <v>1.6894679436134425</v>
      </c>
      <c r="G103" s="64">
        <f>((C103+D103)+(C102+D102))*0.5*2</f>
        <v>3.8486379635915879</v>
      </c>
      <c r="H103" s="65"/>
      <c r="I103" s="63">
        <v>6</v>
      </c>
      <c r="J103" s="34">
        <v>0.60093468551754825</v>
      </c>
      <c r="K103" s="34">
        <v>5.8671724850138211E-2</v>
      </c>
      <c r="L103" s="64">
        <f>(J103+J102)*0.5*2</f>
        <v>1.5236069571091551</v>
      </c>
      <c r="M103" s="64">
        <f>((J103-K103)+(J102-K102))*0.5*2</f>
        <v>1.2411481809787415</v>
      </c>
      <c r="N103" s="64">
        <f>((J103+K103)+(J102+K102))*0.5*2</f>
        <v>1.8060657332395684</v>
      </c>
      <c r="O103" s="65"/>
      <c r="P103" s="63">
        <v>6</v>
      </c>
      <c r="Q103" s="42">
        <v>0.59149647315668996</v>
      </c>
      <c r="R103" s="32">
        <v>0.19128825168531818</v>
      </c>
      <c r="S103" s="64">
        <f>(Q103+Q102)*0.5*2</f>
        <v>1.4109812424049637</v>
      </c>
      <c r="T103" s="64">
        <f>((Q103-R103)+(Q102-R102))*0.5*2</f>
        <v>0.81030198334528136</v>
      </c>
      <c r="U103" s="64">
        <f>((Q103+R103)+(Q102+R102))*0.5*2</f>
        <v>2.0116605014646463</v>
      </c>
      <c r="V103" s="65"/>
      <c r="W103" s="63">
        <v>6</v>
      </c>
      <c r="X103" s="34">
        <v>0.71653062285601021</v>
      </c>
      <c r="Y103" s="34">
        <v>0.10331410755349785</v>
      </c>
      <c r="Z103" s="64">
        <f>(X103+X102)*0.5*2</f>
        <v>1.3689391631433767</v>
      </c>
      <c r="AA103" s="64">
        <f>((X103-Y103)+(X102-Y102))*0.5*2</f>
        <v>1.0476959110428845</v>
      </c>
      <c r="AB103" s="64">
        <f>((X103+Y103)+(X102+Y102))*0.5*2</f>
        <v>1.6901824152438687</v>
      </c>
      <c r="AC103" s="65"/>
      <c r="AD103" s="63">
        <v>6</v>
      </c>
      <c r="AE103" s="42">
        <v>1.5585875344507549</v>
      </c>
      <c r="AF103" s="32">
        <v>0.5554037677556749</v>
      </c>
      <c r="AG103" s="64">
        <f>(AE103+AE102)*0.5*2</f>
        <v>3.8885893041479509</v>
      </c>
      <c r="AH103" s="64">
        <f>((AE103-AF103)+(AE102-AF102))*0.5*2</f>
        <v>2.139015921526664</v>
      </c>
      <c r="AI103" s="64">
        <f>((AE103+AF103)+(AE102+AF102))*0.5*2</f>
        <v>5.6381626867692383</v>
      </c>
      <c r="AJ103" s="65"/>
      <c r="AK103" s="63">
        <v>6</v>
      </c>
      <c r="AL103" s="34">
        <v>1.5883073704566271</v>
      </c>
      <c r="AM103" s="34">
        <v>0.28230966859391038</v>
      </c>
      <c r="AN103" s="64">
        <f>(AL103+AL102)*0.5*2</f>
        <v>2.5649354879469173</v>
      </c>
      <c r="AO103" s="64">
        <f>((AL103-AM103)+(AL102-AM102))*0.5*2</f>
        <v>1.7531784066194513</v>
      </c>
      <c r="AP103" s="64">
        <f>((AL103+AM103)+(AL102+AM102))*0.5*2</f>
        <v>3.3766925692743834</v>
      </c>
      <c r="AQ103" s="65"/>
      <c r="AR103" s="63">
        <v>6</v>
      </c>
      <c r="AS103" s="42">
        <v>1.4532834270987562</v>
      </c>
      <c r="AT103" s="32">
        <v>5.8129711836730269E-2</v>
      </c>
      <c r="AU103" s="64">
        <f>(AS103+AS102)*0.5*2</f>
        <v>3.7092923312392458</v>
      </c>
      <c r="AV103" s="64">
        <f>((AS103-AT103)+(AS102-AT102))*0.5*2</f>
        <v>3.1362713339346779</v>
      </c>
      <c r="AW103" s="64">
        <f>((AS103+AT103)+(AS102+AT102))*0.5*2</f>
        <v>4.2823133285438137</v>
      </c>
      <c r="AX103" s="65"/>
      <c r="AY103" s="63">
        <v>6</v>
      </c>
      <c r="AZ103" s="34">
        <v>154.87058629970431</v>
      </c>
      <c r="BA103" s="34">
        <v>72.398855169238701</v>
      </c>
      <c r="BB103" s="64">
        <f>(AZ103+AZ102)*0.5*2</f>
        <v>328.34974968790027</v>
      </c>
      <c r="BC103" s="64">
        <f>((AZ103-BA103)+(AZ102-BA102))*0.5*2</f>
        <v>226.66591587946493</v>
      </c>
      <c r="BD103" s="64">
        <f>((AZ103+BA103)+(AZ102+BA102))*0.5*2</f>
        <v>430.03358349633567</v>
      </c>
      <c r="BE103" s="65"/>
      <c r="BF103" s="63">
        <v>6</v>
      </c>
      <c r="BG103" s="42">
        <v>1.2168696937704344</v>
      </c>
      <c r="BH103" s="32">
        <v>0.43758957846401991</v>
      </c>
      <c r="BI103" s="64">
        <f>(BG103+BG102)*0.5*2</f>
        <v>2.2623820507732848</v>
      </c>
      <c r="BJ103" s="64">
        <f>((BG103-BH103)+(BG102-BH102))*0.5*2</f>
        <v>1.0683085529643306</v>
      </c>
      <c r="BK103" s="64">
        <f>((BG103+BH103)+(BG102+BH102))*0.5*2</f>
        <v>3.4564555485822384</v>
      </c>
      <c r="BL103" s="65"/>
      <c r="BM103" s="63">
        <v>6</v>
      </c>
      <c r="BN103" s="34">
        <v>0.66757854627832647</v>
      </c>
      <c r="BO103" s="32">
        <v>0.24487270830020835</v>
      </c>
      <c r="BP103" s="64">
        <f>(BN103+BN102)*0.5*2</f>
        <v>1.4540400874004482</v>
      </c>
      <c r="BQ103" s="64">
        <f>((BN103-BO103)+(BN102-BO102))*0.5*2</f>
        <v>0.38962630485254812</v>
      </c>
      <c r="BR103" s="64">
        <f>((BN103+BO103)+(BN102+BO102))*0.5*2</f>
        <v>2.5184538699483485</v>
      </c>
      <c r="BS103" s="65"/>
    </row>
    <row r="104" spans="2:71" x14ac:dyDescent="0.25">
      <c r="B104" s="28"/>
      <c r="C104" s="66"/>
      <c r="D104" s="67" t="s">
        <v>39</v>
      </c>
      <c r="E104" s="67">
        <f>SUM(E100:E103)</f>
        <v>8.8178695644501506</v>
      </c>
      <c r="F104" s="67">
        <f t="shared" ref="F104:G104" si="48">SUM(F100:F103)</f>
        <v>5.5620505534577731</v>
      </c>
      <c r="G104" s="67">
        <f t="shared" si="48"/>
        <v>12.073688575442528</v>
      </c>
      <c r="H104" s="68">
        <f>E104-F104</f>
        <v>3.2558190109923775</v>
      </c>
      <c r="I104" s="28"/>
      <c r="J104" s="66"/>
      <c r="K104" s="67" t="s">
        <v>39</v>
      </c>
      <c r="L104" s="67">
        <f>SUM(L100:L103)</f>
        <v>3.8870878191939378</v>
      </c>
      <c r="M104" s="67">
        <f t="shared" ref="M104:N104" si="49">SUM(M100:M103)</f>
        <v>2.7397823260391121</v>
      </c>
      <c r="N104" s="67">
        <f t="shared" si="49"/>
        <v>5.0343933123487634</v>
      </c>
      <c r="O104" s="68">
        <f>L104-M104</f>
        <v>1.1473054931548257</v>
      </c>
      <c r="P104" s="28"/>
      <c r="Q104" s="66"/>
      <c r="R104" s="67" t="s">
        <v>39</v>
      </c>
      <c r="S104" s="67">
        <f>SUM(S100:S103)</f>
        <v>3.3210500993624184</v>
      </c>
      <c r="T104" s="67">
        <f t="shared" ref="T104:U104" si="50">SUM(T100:T103)</f>
        <v>2.0566378595505146</v>
      </c>
      <c r="U104" s="67">
        <f t="shared" si="50"/>
        <v>4.5854623391743221</v>
      </c>
      <c r="V104" s="68">
        <f>S104-T104</f>
        <v>1.2644122398119038</v>
      </c>
      <c r="W104" s="28"/>
      <c r="X104" s="66"/>
      <c r="Y104" s="67" t="s">
        <v>39</v>
      </c>
      <c r="Z104" s="67">
        <f>SUM(Z100:Z103)</f>
        <v>3.5809732608356208</v>
      </c>
      <c r="AA104" s="67">
        <f t="shared" ref="AA104:AB104" si="51">SUM(AA100:AA103)</f>
        <v>2.7795760750894249</v>
      </c>
      <c r="AB104" s="67">
        <f t="shared" si="51"/>
        <v>4.3823704465818167</v>
      </c>
      <c r="AC104" s="68">
        <f>Z104-AA104</f>
        <v>0.80139718574619589</v>
      </c>
      <c r="AD104" s="28"/>
      <c r="AE104" s="66"/>
      <c r="AF104" s="67" t="s">
        <v>39</v>
      </c>
      <c r="AG104" s="67">
        <f>SUM(AG100:AG103)</f>
        <v>8.7726842636936802</v>
      </c>
      <c r="AH104" s="67">
        <f t="shared" ref="AH104:AI104" si="52">SUM(AH100:AH103)</f>
        <v>5.3183839491889451</v>
      </c>
      <c r="AI104" s="67">
        <f t="shared" si="52"/>
        <v>12.226984578198417</v>
      </c>
      <c r="AJ104" s="68">
        <f>AG104-AH104</f>
        <v>3.4543003145047351</v>
      </c>
      <c r="AK104" s="28"/>
      <c r="AL104" s="66"/>
      <c r="AM104" s="67" t="s">
        <v>39</v>
      </c>
      <c r="AN104" s="67">
        <f>SUM(AN100:AN103)</f>
        <v>6.1978238978815003</v>
      </c>
      <c r="AO104" s="67">
        <f t="shared" ref="AO104:AP104" si="53">SUM(AO100:AO103)</f>
        <v>4.2991227377547521</v>
      </c>
      <c r="AP104" s="67">
        <f t="shared" si="53"/>
        <v>8.0965250580082468</v>
      </c>
      <c r="AQ104" s="68">
        <f>AN104-AO104</f>
        <v>1.8987011601267483</v>
      </c>
      <c r="AR104" s="28"/>
      <c r="AS104" s="66"/>
      <c r="AT104" s="67" t="s">
        <v>39</v>
      </c>
      <c r="AU104" s="67">
        <f>SUM(AU100:AU103)</f>
        <v>8.977167593011032</v>
      </c>
      <c r="AV104" s="67">
        <f t="shared" ref="AV104:AW104" si="54">SUM(AV100:AV103)</f>
        <v>6.7658710453246034</v>
      </c>
      <c r="AW104" s="67">
        <f t="shared" si="54"/>
        <v>11.188464140697459</v>
      </c>
      <c r="AX104" s="68">
        <f>AU104-AV104</f>
        <v>2.2112965476864286</v>
      </c>
      <c r="AY104" s="28"/>
      <c r="AZ104" s="66"/>
      <c r="BA104" s="67" t="s">
        <v>39</v>
      </c>
      <c r="BB104" s="67">
        <f>SUM(BB100:BB103)</f>
        <v>792.94555780482472</v>
      </c>
      <c r="BC104" s="67">
        <f t="shared" ref="BC104:BD104" si="55">SUM(BC100:BC103)</f>
        <v>604.22328045893664</v>
      </c>
      <c r="BD104" s="67">
        <f t="shared" si="55"/>
        <v>981.66783515071279</v>
      </c>
      <c r="BE104" s="68">
        <f>BB104-BC104</f>
        <v>188.72227734588807</v>
      </c>
      <c r="BF104" s="28"/>
      <c r="BG104" s="66"/>
      <c r="BH104" s="67" t="s">
        <v>39</v>
      </c>
      <c r="BI104" s="67">
        <f>SUM(BI100:BI103)</f>
        <v>4.2585405859506382</v>
      </c>
      <c r="BJ104" s="67">
        <f t="shared" ref="BJ104:BK104" si="56">SUM(BJ100:BJ103)</f>
        <v>2.0715006903510256</v>
      </c>
      <c r="BK104" s="67">
        <f t="shared" si="56"/>
        <v>6.44558048155025</v>
      </c>
      <c r="BL104" s="68">
        <f>BI104-BJ104</f>
        <v>2.1870398955996126</v>
      </c>
      <c r="BM104" s="28"/>
      <c r="BN104" s="66"/>
      <c r="BO104" s="67" t="s">
        <v>39</v>
      </c>
      <c r="BP104" s="67">
        <f>SUM(BP100:BP103)</f>
        <v>6.7247072780195793</v>
      </c>
      <c r="BQ104" s="67">
        <f t="shared" ref="BQ104:BR104" si="57">SUM(BQ100:BQ103)</f>
        <v>0.44781420776244146</v>
      </c>
      <c r="BR104" s="67">
        <f t="shared" si="57"/>
        <v>13.001600348276718</v>
      </c>
      <c r="BS104" s="68">
        <f>BP104-BQ104</f>
        <v>6.2768930702571382</v>
      </c>
    </row>
    <row r="106" spans="2:71" x14ac:dyDescent="0.25">
      <c r="B106" t="s">
        <v>40</v>
      </c>
      <c r="C106" s="20" t="s">
        <v>34</v>
      </c>
      <c r="D106" s="20" t="s">
        <v>37</v>
      </c>
      <c r="E106" s="20" t="s">
        <v>35</v>
      </c>
      <c r="F106" s="20" t="s">
        <v>36</v>
      </c>
      <c r="H106" s="69"/>
      <c r="I106" s="69"/>
      <c r="J106" s="69"/>
    </row>
    <row r="107" spans="2:71" x14ac:dyDescent="0.25">
      <c r="B107" t="s">
        <v>1</v>
      </c>
      <c r="C107" s="69">
        <v>8.8178695644501506</v>
      </c>
      <c r="D107" s="71">
        <v>3.2558190109923775</v>
      </c>
      <c r="E107" s="70">
        <v>5.5620505534577731</v>
      </c>
      <c r="F107" s="71">
        <v>12.073688575442528</v>
      </c>
    </row>
    <row r="108" spans="2:71" x14ac:dyDescent="0.25">
      <c r="B108" t="s">
        <v>2</v>
      </c>
      <c r="C108">
        <v>3.8870878191939378</v>
      </c>
      <c r="D108">
        <v>1.1473054931548257</v>
      </c>
      <c r="E108">
        <v>2.7397823260391121</v>
      </c>
      <c r="F108">
        <v>5.0343933123487634</v>
      </c>
      <c r="J108" s="71"/>
    </row>
    <row r="109" spans="2:71" x14ac:dyDescent="0.25">
      <c r="B109" t="s">
        <v>3</v>
      </c>
      <c r="C109">
        <v>3.3210500993624184</v>
      </c>
      <c r="D109">
        <v>1.2644122398119038</v>
      </c>
      <c r="E109">
        <v>2.0566378595505146</v>
      </c>
      <c r="F109">
        <v>4.5854623391743221</v>
      </c>
    </row>
    <row r="110" spans="2:71" x14ac:dyDescent="0.25">
      <c r="B110" t="s">
        <v>4</v>
      </c>
      <c r="C110">
        <v>3.5809732608356208</v>
      </c>
      <c r="D110">
        <v>0.80139718574619589</v>
      </c>
      <c r="E110">
        <v>2.7795760750894249</v>
      </c>
      <c r="F110">
        <v>4.3823704465818167</v>
      </c>
    </row>
    <row r="111" spans="2:71" x14ac:dyDescent="0.25">
      <c r="B111" t="s">
        <v>18</v>
      </c>
      <c r="C111">
        <v>8.7726842636936802</v>
      </c>
      <c r="D111">
        <v>3.4543003145047351</v>
      </c>
      <c r="E111">
        <v>5.3183839491889451</v>
      </c>
      <c r="F111">
        <v>12.226984578198417</v>
      </c>
    </row>
    <row r="112" spans="2:71" x14ac:dyDescent="0.25">
      <c r="B112" t="s">
        <v>19</v>
      </c>
      <c r="C112">
        <v>6.1978238978815003</v>
      </c>
      <c r="D112">
        <v>1.8987011601267483</v>
      </c>
      <c r="E112">
        <v>4.2991227377547521</v>
      </c>
      <c r="F112">
        <v>8.0965250580082468</v>
      </c>
    </row>
    <row r="113" spans="2:6" x14ac:dyDescent="0.25">
      <c r="B113" t="s">
        <v>20</v>
      </c>
      <c r="C113">
        <v>8.977167593011032</v>
      </c>
      <c r="D113">
        <v>2.2112965476864286</v>
      </c>
      <c r="E113">
        <v>6.7658710453246034</v>
      </c>
      <c r="F113">
        <v>11.188464140697459</v>
      </c>
    </row>
    <row r="114" spans="2:6" x14ac:dyDescent="0.25">
      <c r="B114" t="s">
        <v>21</v>
      </c>
      <c r="C114">
        <v>792.94555780482472</v>
      </c>
      <c r="D114">
        <v>188.72227734588807</v>
      </c>
      <c r="E114">
        <v>604.22328045893664</v>
      </c>
      <c r="F114">
        <v>981.66783515071279</v>
      </c>
    </row>
    <row r="115" spans="2:6" x14ac:dyDescent="0.25">
      <c r="B115" t="s">
        <v>38</v>
      </c>
      <c r="C115">
        <v>4.2585405859506382</v>
      </c>
      <c r="D115">
        <v>2.1870398955996126</v>
      </c>
      <c r="E115">
        <v>2.0715006903510256</v>
      </c>
      <c r="F115">
        <v>6.44558048155025</v>
      </c>
    </row>
    <row r="116" spans="2:6" x14ac:dyDescent="0.25">
      <c r="B116" t="s">
        <v>23</v>
      </c>
      <c r="C116">
        <v>6.7247072780195793</v>
      </c>
      <c r="D116">
        <v>6.2768930702571382</v>
      </c>
      <c r="E116">
        <v>0.44781420776244146</v>
      </c>
      <c r="F116">
        <v>13.001600348276718</v>
      </c>
    </row>
  </sheetData>
  <pageMargins left="0.7" right="0.7" top="0.75" bottom="0.75" header="0.3" footer="0.3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2015-07-06T09:50:41Z</dcterms:modified>
</cp:coreProperties>
</file>